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y\Atelier Kobera s.r.o\zak 17\_PROJEKTY\94S17 - bytovky Březnice RP\PDF\č.p. 39\F. VÝKAZ VÝMĚR\"/>
    </mc:Choice>
  </mc:AlternateContent>
  <bookViews>
    <workbookView xWindow="0" yWindow="0" windowWidth="22800" windowHeight="11670" activeTab="2"/>
  </bookViews>
  <sheets>
    <sheet name="Stavba" sheetId="1" r:id="rId1"/>
    <sheet name="VzorPolozky" sheetId="10" state="hidden" r:id="rId2"/>
    <sheet name="1 1 Pol" sheetId="12" r:id="rId3"/>
    <sheet name="topení" sheetId="13" r:id="rId4"/>
    <sheet name="celkoý list EI" sheetId="14" r:id="rId5"/>
    <sheet name="rekapitulace" sheetId="15" r:id="rId6"/>
    <sheet name="silnoproud" sheetId="16" r:id="rId7"/>
    <sheet name="bleskosvod" sheetId="17" r:id="rId8"/>
    <sheet name="zemní práce" sheetId="18" r:id="rId9"/>
  </sheets>
  <externalReferences>
    <externalReference r:id="rId10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 1 Pol'!$A$1:$U$365</definedName>
    <definedName name="_xlnm.Print_Area" localSheetId="0">Stavba!$A$1:$J$74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E218" i="12" l="1"/>
  <c r="E212" i="12" l="1"/>
  <c r="G350" i="12" l="1"/>
  <c r="G342" i="12"/>
  <c r="G343" i="12"/>
  <c r="G349" i="12"/>
  <c r="G347" i="12"/>
  <c r="G344" i="12"/>
  <c r="G340" i="12"/>
  <c r="E17" i="14" l="1"/>
  <c r="G41" i="18"/>
  <c r="G39" i="18"/>
  <c r="G37" i="18"/>
  <c r="G35" i="18"/>
  <c r="G33" i="18"/>
  <c r="G31" i="18"/>
  <c r="G29" i="18"/>
  <c r="G27" i="18"/>
  <c r="G25" i="18"/>
  <c r="G23" i="18"/>
  <c r="G21" i="18"/>
  <c r="G19" i="18"/>
  <c r="G17" i="18"/>
  <c r="G15" i="18"/>
  <c r="G13" i="18"/>
  <c r="G11" i="18"/>
  <c r="G9" i="18"/>
  <c r="G7" i="18"/>
  <c r="G5" i="18"/>
  <c r="G3" i="18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1" i="17"/>
  <c r="G10" i="17"/>
  <c r="G9" i="17"/>
  <c r="G8" i="17"/>
  <c r="G7" i="17"/>
  <c r="G6" i="17"/>
  <c r="G5" i="17"/>
  <c r="G4" i="17"/>
  <c r="G3" i="17"/>
  <c r="G73" i="16"/>
  <c r="G72" i="16"/>
  <c r="G71" i="16"/>
  <c r="G70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/>
  <c r="G4" i="16"/>
  <c r="G3" i="16"/>
  <c r="G150" i="13"/>
  <c r="G148" i="13"/>
  <c r="G147" i="13"/>
  <c r="G146" i="13"/>
  <c r="G145" i="13"/>
  <c r="G142" i="13"/>
  <c r="G138" i="13"/>
  <c r="G137" i="13"/>
  <c r="G136" i="13"/>
  <c r="G135" i="13"/>
  <c r="G134" i="13"/>
  <c r="G133" i="13"/>
  <c r="G132" i="13"/>
  <c r="G123" i="13"/>
  <c r="G126" i="13" s="1"/>
  <c r="G120" i="13"/>
  <c r="G119" i="13"/>
  <c r="G118" i="13"/>
  <c r="G117" i="13"/>
  <c r="G113" i="13"/>
  <c r="G112" i="13"/>
  <c r="G111" i="13"/>
  <c r="G110" i="13"/>
  <c r="G109" i="13"/>
  <c r="G107" i="13"/>
  <c r="G106" i="13"/>
  <c r="G105" i="13"/>
  <c r="G104" i="13"/>
  <c r="G103" i="13"/>
  <c r="G102" i="13"/>
  <c r="G101" i="13"/>
  <c r="G100" i="13"/>
  <c r="G99" i="13"/>
  <c r="G98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0" i="13"/>
  <c r="G69" i="13"/>
  <c r="G67" i="13"/>
  <c r="G65" i="13"/>
  <c r="G64" i="13"/>
  <c r="G62" i="13"/>
  <c r="G59" i="13"/>
  <c r="G58" i="13"/>
  <c r="G57" i="13"/>
  <c r="G56" i="13"/>
  <c r="G55" i="13"/>
  <c r="G54" i="13"/>
  <c r="G53" i="13"/>
  <c r="G51" i="13"/>
  <c r="G47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2" i="13"/>
  <c r="G21" i="13"/>
  <c r="G19" i="13"/>
  <c r="G17" i="13"/>
  <c r="G16" i="13"/>
  <c r="G15" i="13"/>
  <c r="G14" i="13"/>
  <c r="G13" i="13"/>
  <c r="G12" i="13"/>
  <c r="G11" i="13"/>
  <c r="G10" i="13"/>
  <c r="G76" i="16" l="1"/>
  <c r="C12" i="15" s="1"/>
  <c r="C13" i="15" s="1"/>
  <c r="C16" i="15" s="1"/>
  <c r="C9" i="14" s="1"/>
  <c r="G121" i="13"/>
  <c r="G48" i="13"/>
  <c r="G114" i="13"/>
  <c r="G139" i="13"/>
  <c r="G152" i="13"/>
  <c r="G14" i="17"/>
  <c r="G71" i="13"/>
  <c r="G34" i="16"/>
  <c r="G45" i="18"/>
  <c r="D11" i="15" s="1"/>
  <c r="G64" i="16"/>
  <c r="G65" i="16" s="1"/>
  <c r="G66" i="16" s="1"/>
  <c r="G48" i="17"/>
  <c r="G49" i="17" s="1"/>
  <c r="G50" i="17" s="1"/>
  <c r="D8" i="15" s="1"/>
  <c r="D14" i="15"/>
  <c r="AF355" i="12"/>
  <c r="G41" i="1" s="1"/>
  <c r="G8" i="12"/>
  <c r="M8" i="12" s="1"/>
  <c r="I8" i="12"/>
  <c r="K8" i="12"/>
  <c r="O8" i="12"/>
  <c r="O7" i="12" s="1"/>
  <c r="Q8" i="12"/>
  <c r="U8" i="12"/>
  <c r="G9" i="12"/>
  <c r="M9" i="12" s="1"/>
  <c r="I9" i="12"/>
  <c r="K9" i="12"/>
  <c r="O9" i="12"/>
  <c r="Q9" i="12"/>
  <c r="U9" i="12"/>
  <c r="G13" i="12"/>
  <c r="I13" i="12"/>
  <c r="K13" i="12"/>
  <c r="O13" i="12"/>
  <c r="Q13" i="12"/>
  <c r="U13" i="12"/>
  <c r="G15" i="12"/>
  <c r="M15" i="12" s="1"/>
  <c r="I15" i="12"/>
  <c r="K15" i="12"/>
  <c r="O15" i="12"/>
  <c r="Q15" i="12"/>
  <c r="U15" i="12"/>
  <c r="G19" i="12"/>
  <c r="M19" i="12" s="1"/>
  <c r="I19" i="12"/>
  <c r="K19" i="12"/>
  <c r="O19" i="12"/>
  <c r="Q19" i="12"/>
  <c r="U19" i="12"/>
  <c r="G22" i="12"/>
  <c r="I22" i="12"/>
  <c r="K22" i="12"/>
  <c r="O22" i="12"/>
  <c r="Q22" i="12"/>
  <c r="U22" i="12"/>
  <c r="G24" i="12"/>
  <c r="M24" i="12" s="1"/>
  <c r="I24" i="12"/>
  <c r="K24" i="12"/>
  <c r="O24" i="12"/>
  <c r="Q24" i="12"/>
  <c r="U24" i="12"/>
  <c r="G31" i="12"/>
  <c r="M31" i="12" s="1"/>
  <c r="I31" i="12"/>
  <c r="K31" i="12"/>
  <c r="O31" i="12"/>
  <c r="Q31" i="12"/>
  <c r="U31" i="12"/>
  <c r="G32" i="12"/>
  <c r="M32" i="12" s="1"/>
  <c r="I32" i="12"/>
  <c r="K32" i="12"/>
  <c r="O32" i="12"/>
  <c r="Q32" i="12"/>
  <c r="U32" i="12"/>
  <c r="G37" i="12"/>
  <c r="M37" i="12" s="1"/>
  <c r="I37" i="12"/>
  <c r="K37" i="12"/>
  <c r="O37" i="12"/>
  <c r="Q37" i="12"/>
  <c r="U37" i="12"/>
  <c r="G39" i="12"/>
  <c r="M39" i="12" s="1"/>
  <c r="I39" i="12"/>
  <c r="K39" i="12"/>
  <c r="O39" i="12"/>
  <c r="Q39" i="12"/>
  <c r="U39" i="12"/>
  <c r="G46" i="12"/>
  <c r="M46" i="12" s="1"/>
  <c r="I46" i="12"/>
  <c r="K46" i="12"/>
  <c r="O46" i="12"/>
  <c r="Q46" i="12"/>
  <c r="U46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1" i="12"/>
  <c r="M51" i="12" s="1"/>
  <c r="I51" i="12"/>
  <c r="K51" i="12"/>
  <c r="O51" i="12"/>
  <c r="Q51" i="12"/>
  <c r="U51" i="12"/>
  <c r="G56" i="12"/>
  <c r="M56" i="12" s="1"/>
  <c r="I56" i="12"/>
  <c r="K56" i="12"/>
  <c r="O56" i="12"/>
  <c r="Q56" i="12"/>
  <c r="U56" i="12"/>
  <c r="G57" i="12"/>
  <c r="M57" i="12" s="1"/>
  <c r="I57" i="12"/>
  <c r="K57" i="12"/>
  <c r="O57" i="12"/>
  <c r="Q57" i="12"/>
  <c r="U57" i="12"/>
  <c r="G60" i="12"/>
  <c r="M60" i="12" s="1"/>
  <c r="I60" i="12"/>
  <c r="K60" i="12"/>
  <c r="O60" i="12"/>
  <c r="Q60" i="12"/>
  <c r="U60" i="12"/>
  <c r="G63" i="12"/>
  <c r="M63" i="12" s="1"/>
  <c r="I63" i="12"/>
  <c r="K63" i="12"/>
  <c r="O63" i="12"/>
  <c r="Q63" i="12"/>
  <c r="U63" i="12"/>
  <c r="G65" i="12"/>
  <c r="M65" i="12" s="1"/>
  <c r="I65" i="12"/>
  <c r="K65" i="12"/>
  <c r="O65" i="12"/>
  <c r="Q65" i="12"/>
  <c r="U65" i="12"/>
  <c r="G66" i="12"/>
  <c r="M66" i="12" s="1"/>
  <c r="I66" i="12"/>
  <c r="K66" i="12"/>
  <c r="O66" i="12"/>
  <c r="Q66" i="12"/>
  <c r="U66" i="12"/>
  <c r="G67" i="12"/>
  <c r="M67" i="12" s="1"/>
  <c r="I67" i="12"/>
  <c r="K67" i="12"/>
  <c r="O67" i="12"/>
  <c r="Q67" i="12"/>
  <c r="U67" i="12"/>
  <c r="G69" i="12"/>
  <c r="M69" i="12" s="1"/>
  <c r="I69" i="12"/>
  <c r="K69" i="12"/>
  <c r="O69" i="12"/>
  <c r="Q69" i="12"/>
  <c r="U69" i="12"/>
  <c r="G74" i="12"/>
  <c r="M74" i="12" s="1"/>
  <c r="I74" i="12"/>
  <c r="K74" i="12"/>
  <c r="O74" i="12"/>
  <c r="Q74" i="12"/>
  <c r="U74" i="12"/>
  <c r="G76" i="12"/>
  <c r="M76" i="12" s="1"/>
  <c r="I76" i="12"/>
  <c r="K76" i="12"/>
  <c r="O76" i="12"/>
  <c r="Q76" i="12"/>
  <c r="U76" i="12"/>
  <c r="G77" i="12"/>
  <c r="M77" i="12" s="1"/>
  <c r="I77" i="12"/>
  <c r="K77" i="12"/>
  <c r="O77" i="12"/>
  <c r="Q77" i="12"/>
  <c r="U77" i="12"/>
  <c r="G79" i="12"/>
  <c r="M79" i="12" s="1"/>
  <c r="I79" i="12"/>
  <c r="K79" i="12"/>
  <c r="O79" i="12"/>
  <c r="Q79" i="12"/>
  <c r="U79" i="12"/>
  <c r="G81" i="12"/>
  <c r="M81" i="12" s="1"/>
  <c r="I81" i="12"/>
  <c r="K81" i="12"/>
  <c r="O81" i="12"/>
  <c r="Q81" i="12"/>
  <c r="U81" i="12"/>
  <c r="G85" i="12"/>
  <c r="M85" i="12" s="1"/>
  <c r="I85" i="12"/>
  <c r="K85" i="12"/>
  <c r="O85" i="12"/>
  <c r="Q85" i="12"/>
  <c r="U85" i="12"/>
  <c r="G86" i="12"/>
  <c r="M86" i="12" s="1"/>
  <c r="I86" i="12"/>
  <c r="K86" i="12"/>
  <c r="O86" i="12"/>
  <c r="Q86" i="12"/>
  <c r="U86" i="12"/>
  <c r="G91" i="12"/>
  <c r="M91" i="12" s="1"/>
  <c r="I91" i="12"/>
  <c r="K91" i="12"/>
  <c r="O91" i="12"/>
  <c r="Q91" i="12"/>
  <c r="U91" i="12"/>
  <c r="G92" i="12"/>
  <c r="M92" i="12" s="1"/>
  <c r="I92" i="12"/>
  <c r="K92" i="12"/>
  <c r="O92" i="12"/>
  <c r="Q92" i="12"/>
  <c r="U92" i="12"/>
  <c r="G94" i="12"/>
  <c r="M94" i="12" s="1"/>
  <c r="I94" i="12"/>
  <c r="K94" i="12"/>
  <c r="O94" i="12"/>
  <c r="Q94" i="12"/>
  <c r="U94" i="12"/>
  <c r="G98" i="12"/>
  <c r="M98" i="12" s="1"/>
  <c r="I98" i="12"/>
  <c r="K98" i="12"/>
  <c r="O98" i="12"/>
  <c r="Q98" i="12"/>
  <c r="U98" i="12"/>
  <c r="G100" i="12"/>
  <c r="M100" i="12" s="1"/>
  <c r="I100" i="12"/>
  <c r="K100" i="12"/>
  <c r="O100" i="12"/>
  <c r="Q100" i="12"/>
  <c r="U100" i="12"/>
  <c r="G102" i="12"/>
  <c r="M102" i="12" s="1"/>
  <c r="I102" i="12"/>
  <c r="K102" i="12"/>
  <c r="O102" i="12"/>
  <c r="Q102" i="12"/>
  <c r="U102" i="12"/>
  <c r="G103" i="12"/>
  <c r="M103" i="12" s="1"/>
  <c r="I103" i="12"/>
  <c r="K103" i="12"/>
  <c r="O103" i="12"/>
  <c r="Q103" i="12"/>
  <c r="U103" i="12"/>
  <c r="G115" i="12"/>
  <c r="M115" i="12" s="1"/>
  <c r="I115" i="12"/>
  <c r="K115" i="12"/>
  <c r="O115" i="12"/>
  <c r="Q115" i="12"/>
  <c r="U115" i="12"/>
  <c r="G117" i="12"/>
  <c r="M117" i="12" s="1"/>
  <c r="I117" i="12"/>
  <c r="K117" i="12"/>
  <c r="O117" i="12"/>
  <c r="Q117" i="12"/>
  <c r="U117" i="12"/>
  <c r="G119" i="12"/>
  <c r="M119" i="12" s="1"/>
  <c r="I119" i="12"/>
  <c r="K119" i="12"/>
  <c r="O119" i="12"/>
  <c r="Q119" i="12"/>
  <c r="U119" i="12"/>
  <c r="G123" i="12"/>
  <c r="I123" i="12"/>
  <c r="K123" i="12"/>
  <c r="O123" i="12"/>
  <c r="Q123" i="12"/>
  <c r="U123" i="12"/>
  <c r="G125" i="12"/>
  <c r="M125" i="12" s="1"/>
  <c r="I125" i="12"/>
  <c r="K125" i="12"/>
  <c r="O125" i="12"/>
  <c r="Q125" i="12"/>
  <c r="U125" i="12"/>
  <c r="G127" i="12"/>
  <c r="M127" i="12" s="1"/>
  <c r="I127" i="12"/>
  <c r="K127" i="12"/>
  <c r="O127" i="12"/>
  <c r="Q127" i="12"/>
  <c r="U127" i="12"/>
  <c r="G129" i="12"/>
  <c r="M129" i="12" s="1"/>
  <c r="I129" i="12"/>
  <c r="K129" i="12"/>
  <c r="O129" i="12"/>
  <c r="Q129" i="12"/>
  <c r="U129" i="12"/>
  <c r="G131" i="12"/>
  <c r="M131" i="12" s="1"/>
  <c r="I131" i="12"/>
  <c r="K131" i="12"/>
  <c r="O131" i="12"/>
  <c r="Q131" i="12"/>
  <c r="U131" i="12"/>
  <c r="G133" i="12"/>
  <c r="M133" i="12" s="1"/>
  <c r="I133" i="12"/>
  <c r="K133" i="12"/>
  <c r="O133" i="12"/>
  <c r="Q133" i="12"/>
  <c r="U133" i="12"/>
  <c r="G135" i="12"/>
  <c r="M135" i="12" s="1"/>
  <c r="I135" i="12"/>
  <c r="K135" i="12"/>
  <c r="O135" i="12"/>
  <c r="Q135" i="12"/>
  <c r="U135" i="12"/>
  <c r="G136" i="12"/>
  <c r="M136" i="12" s="1"/>
  <c r="I136" i="12"/>
  <c r="K136" i="12"/>
  <c r="O136" i="12"/>
  <c r="Q136" i="12"/>
  <c r="U136" i="12"/>
  <c r="G139" i="12"/>
  <c r="G138" i="12" s="1"/>
  <c r="I53" i="1" s="1"/>
  <c r="I139" i="12"/>
  <c r="I138" i="12" s="1"/>
  <c r="K139" i="12"/>
  <c r="K138" i="12" s="1"/>
  <c r="O139" i="12"/>
  <c r="O138" i="12" s="1"/>
  <c r="Q139" i="12"/>
  <c r="Q138" i="12" s="1"/>
  <c r="U139" i="12"/>
  <c r="U138" i="12" s="1"/>
  <c r="G141" i="12"/>
  <c r="M141" i="12" s="1"/>
  <c r="I141" i="12"/>
  <c r="K141" i="12"/>
  <c r="O141" i="12"/>
  <c r="Q141" i="12"/>
  <c r="U141" i="12"/>
  <c r="G142" i="12"/>
  <c r="M142" i="12" s="1"/>
  <c r="I142" i="12"/>
  <c r="K142" i="12"/>
  <c r="O142" i="12"/>
  <c r="Q142" i="12"/>
  <c r="U142" i="12"/>
  <c r="G144" i="12"/>
  <c r="M144" i="12" s="1"/>
  <c r="I144" i="12"/>
  <c r="K144" i="12"/>
  <c r="O144" i="12"/>
  <c r="Q144" i="12"/>
  <c r="U144" i="12"/>
  <c r="G145" i="12"/>
  <c r="M145" i="12" s="1"/>
  <c r="I145" i="12"/>
  <c r="K145" i="12"/>
  <c r="O145" i="12"/>
  <c r="Q145" i="12"/>
  <c r="U145" i="12"/>
  <c r="G147" i="12"/>
  <c r="M147" i="12" s="1"/>
  <c r="I147" i="12"/>
  <c r="K147" i="12"/>
  <c r="O147" i="12"/>
  <c r="Q147" i="12"/>
  <c r="U147" i="12"/>
  <c r="G149" i="12"/>
  <c r="M149" i="12" s="1"/>
  <c r="I149" i="12"/>
  <c r="K149" i="12"/>
  <c r="O149" i="12"/>
  <c r="Q149" i="12"/>
  <c r="U149" i="12"/>
  <c r="G151" i="12"/>
  <c r="M151" i="12" s="1"/>
  <c r="I151" i="12"/>
  <c r="K151" i="12"/>
  <c r="O151" i="12"/>
  <c r="Q151" i="12"/>
  <c r="U151" i="12"/>
  <c r="G153" i="12"/>
  <c r="M153" i="12" s="1"/>
  <c r="I153" i="12"/>
  <c r="K153" i="12"/>
  <c r="O153" i="12"/>
  <c r="Q153" i="12"/>
  <c r="U153" i="12"/>
  <c r="G155" i="12"/>
  <c r="M155" i="12" s="1"/>
  <c r="I155" i="12"/>
  <c r="K155" i="12"/>
  <c r="O155" i="12"/>
  <c r="Q155" i="12"/>
  <c r="U155" i="12"/>
  <c r="G157" i="12"/>
  <c r="M157" i="12" s="1"/>
  <c r="I157" i="12"/>
  <c r="K157" i="12"/>
  <c r="O157" i="12"/>
  <c r="Q157" i="12"/>
  <c r="U157" i="12"/>
  <c r="G159" i="12"/>
  <c r="M159" i="12" s="1"/>
  <c r="I159" i="12"/>
  <c r="K159" i="12"/>
  <c r="O159" i="12"/>
  <c r="Q159" i="12"/>
  <c r="U159" i="12"/>
  <c r="G162" i="12"/>
  <c r="G161" i="12" s="1"/>
  <c r="I56" i="1" s="1"/>
  <c r="I162" i="12"/>
  <c r="I161" i="12" s="1"/>
  <c r="K162" i="12"/>
  <c r="K161" i="12" s="1"/>
  <c r="O162" i="12"/>
  <c r="O161" i="12" s="1"/>
  <c r="Q162" i="12"/>
  <c r="Q161" i="12" s="1"/>
  <c r="U162" i="12"/>
  <c r="U161" i="12" s="1"/>
  <c r="I164" i="12"/>
  <c r="K164" i="12"/>
  <c r="O164" i="12"/>
  <c r="Q164" i="12"/>
  <c r="U164" i="12"/>
  <c r="M165" i="12"/>
  <c r="I165" i="12"/>
  <c r="K165" i="12"/>
  <c r="O165" i="12"/>
  <c r="Q165" i="12"/>
  <c r="U165" i="12"/>
  <c r="I167" i="12"/>
  <c r="K167" i="12"/>
  <c r="O167" i="12"/>
  <c r="Q167" i="12"/>
  <c r="U167" i="12"/>
  <c r="G168" i="12"/>
  <c r="M168" i="12" s="1"/>
  <c r="I168" i="12"/>
  <c r="K168" i="12"/>
  <c r="O168" i="12"/>
  <c r="Q168" i="12"/>
  <c r="U168" i="12"/>
  <c r="G170" i="12"/>
  <c r="G169" i="12" s="1"/>
  <c r="I59" i="1" s="1"/>
  <c r="I170" i="12"/>
  <c r="I169" i="12" s="1"/>
  <c r="K170" i="12"/>
  <c r="K169" i="12" s="1"/>
  <c r="O170" i="12"/>
  <c r="O169" i="12" s="1"/>
  <c r="Q170" i="12"/>
  <c r="Q169" i="12" s="1"/>
  <c r="U170" i="12"/>
  <c r="U169" i="12" s="1"/>
  <c r="G173" i="12"/>
  <c r="M173" i="12" s="1"/>
  <c r="I173" i="12"/>
  <c r="K173" i="12"/>
  <c r="O173" i="12"/>
  <c r="Q173" i="12"/>
  <c r="U173" i="12"/>
  <c r="G175" i="12"/>
  <c r="M175" i="12" s="1"/>
  <c r="I175" i="12"/>
  <c r="K175" i="12"/>
  <c r="O175" i="12"/>
  <c r="Q175" i="12"/>
  <c r="U175" i="12"/>
  <c r="G176" i="12"/>
  <c r="M176" i="12" s="1"/>
  <c r="I176" i="12"/>
  <c r="K176" i="12"/>
  <c r="O176" i="12"/>
  <c r="Q176" i="12"/>
  <c r="U176" i="12"/>
  <c r="G178" i="12"/>
  <c r="M178" i="12" s="1"/>
  <c r="I178" i="12"/>
  <c r="K178" i="12"/>
  <c r="O178" i="12"/>
  <c r="Q178" i="12"/>
  <c r="U178" i="12"/>
  <c r="G181" i="12"/>
  <c r="G180" i="12" s="1"/>
  <c r="I61" i="1" s="1"/>
  <c r="I181" i="12"/>
  <c r="I180" i="12" s="1"/>
  <c r="K181" i="12"/>
  <c r="K180" i="12" s="1"/>
  <c r="O181" i="12"/>
  <c r="O180" i="12" s="1"/>
  <c r="Q181" i="12"/>
  <c r="Q180" i="12" s="1"/>
  <c r="U181" i="12"/>
  <c r="U180" i="12" s="1"/>
  <c r="G183" i="12"/>
  <c r="M183" i="12" s="1"/>
  <c r="I183" i="12"/>
  <c r="K183" i="12"/>
  <c r="O183" i="12"/>
  <c r="Q183" i="12"/>
  <c r="U183" i="12"/>
  <c r="G185" i="12"/>
  <c r="M185" i="12" s="1"/>
  <c r="I185" i="12"/>
  <c r="K185" i="12"/>
  <c r="O185" i="12"/>
  <c r="Q185" i="12"/>
  <c r="U185" i="12"/>
  <c r="G187" i="12"/>
  <c r="M187" i="12" s="1"/>
  <c r="I187" i="12"/>
  <c r="K187" i="12"/>
  <c r="O187" i="12"/>
  <c r="Q187" i="12"/>
  <c r="U187" i="12"/>
  <c r="G188" i="12"/>
  <c r="I188" i="12"/>
  <c r="K188" i="12"/>
  <c r="O188" i="12"/>
  <c r="Q188" i="12"/>
  <c r="U188" i="12"/>
  <c r="G190" i="12"/>
  <c r="M190" i="12" s="1"/>
  <c r="I190" i="12"/>
  <c r="K190" i="12"/>
  <c r="O190" i="12"/>
  <c r="Q190" i="12"/>
  <c r="U190" i="12"/>
  <c r="G192" i="12"/>
  <c r="M192" i="12" s="1"/>
  <c r="I192" i="12"/>
  <c r="K192" i="12"/>
  <c r="O192" i="12"/>
  <c r="Q192" i="12"/>
  <c r="U192" i="12"/>
  <c r="G194" i="12"/>
  <c r="M194" i="12" s="1"/>
  <c r="I194" i="12"/>
  <c r="K194" i="12"/>
  <c r="O194" i="12"/>
  <c r="Q194" i="12"/>
  <c r="U194" i="12"/>
  <c r="G196" i="12"/>
  <c r="M196" i="12" s="1"/>
  <c r="I196" i="12"/>
  <c r="K196" i="12"/>
  <c r="O196" i="12"/>
  <c r="Q196" i="12"/>
  <c r="U196" i="12"/>
  <c r="G198" i="12"/>
  <c r="M198" i="12" s="1"/>
  <c r="I198" i="12"/>
  <c r="K198" i="12"/>
  <c r="O198" i="12"/>
  <c r="Q198" i="12"/>
  <c r="U198" i="12"/>
  <c r="G200" i="12"/>
  <c r="M200" i="12" s="1"/>
  <c r="I200" i="12"/>
  <c r="K200" i="12"/>
  <c r="O200" i="12"/>
  <c r="Q200" i="12"/>
  <c r="U200" i="12"/>
  <c r="G201" i="12"/>
  <c r="I201" i="12"/>
  <c r="K201" i="12"/>
  <c r="O201" i="12"/>
  <c r="Q201" i="12"/>
  <c r="U201" i="12"/>
  <c r="G202" i="12"/>
  <c r="M202" i="12" s="1"/>
  <c r="I202" i="12"/>
  <c r="K202" i="12"/>
  <c r="O202" i="12"/>
  <c r="Q202" i="12"/>
  <c r="U202" i="12"/>
  <c r="G205" i="12"/>
  <c r="M205" i="12" s="1"/>
  <c r="I205" i="12"/>
  <c r="K205" i="12"/>
  <c r="O205" i="12"/>
  <c r="Q205" i="12"/>
  <c r="U205" i="12"/>
  <c r="G210" i="12"/>
  <c r="M210" i="12" s="1"/>
  <c r="I210" i="12"/>
  <c r="K210" i="12"/>
  <c r="O210" i="12"/>
  <c r="Q210" i="12"/>
  <c r="U210" i="12"/>
  <c r="G211" i="12"/>
  <c r="M211" i="12" s="1"/>
  <c r="I211" i="12"/>
  <c r="K211" i="12"/>
  <c r="O211" i="12"/>
  <c r="Q211" i="12"/>
  <c r="U211" i="12"/>
  <c r="G212" i="12"/>
  <c r="M212" i="12" s="1"/>
  <c r="I212" i="12"/>
  <c r="K212" i="12"/>
  <c r="O212" i="12"/>
  <c r="Q212" i="12"/>
  <c r="U212" i="12"/>
  <c r="G216" i="12"/>
  <c r="M216" i="12" s="1"/>
  <c r="I216" i="12"/>
  <c r="K216" i="12"/>
  <c r="O216" i="12"/>
  <c r="Q216" i="12"/>
  <c r="U216" i="12"/>
  <c r="G218" i="12"/>
  <c r="M218" i="12" s="1"/>
  <c r="I218" i="12"/>
  <c r="K218" i="12"/>
  <c r="O218" i="12"/>
  <c r="Q218" i="12"/>
  <c r="U218" i="12"/>
  <c r="G223" i="12"/>
  <c r="M223" i="12" s="1"/>
  <c r="I223" i="12"/>
  <c r="K223" i="12"/>
  <c r="O223" i="12"/>
  <c r="Q223" i="12"/>
  <c r="U223" i="12"/>
  <c r="G224" i="12"/>
  <c r="M224" i="12" s="1"/>
  <c r="I224" i="12"/>
  <c r="K224" i="12"/>
  <c r="O224" i="12"/>
  <c r="Q224" i="12"/>
  <c r="U224" i="12"/>
  <c r="G226" i="12"/>
  <c r="M226" i="12" s="1"/>
  <c r="I226" i="12"/>
  <c r="K226" i="12"/>
  <c r="O226" i="12"/>
  <c r="Q226" i="12"/>
  <c r="U226" i="12"/>
  <c r="G228" i="12"/>
  <c r="M228" i="12" s="1"/>
  <c r="I228" i="12"/>
  <c r="K228" i="12"/>
  <c r="O228" i="12"/>
  <c r="Q228" i="12"/>
  <c r="U228" i="12"/>
  <c r="G229" i="12"/>
  <c r="M229" i="12" s="1"/>
  <c r="I229" i="12"/>
  <c r="K229" i="12"/>
  <c r="O229" i="12"/>
  <c r="Q229" i="12"/>
  <c r="U229" i="12"/>
  <c r="G232" i="12"/>
  <c r="M232" i="12" s="1"/>
  <c r="I232" i="12"/>
  <c r="K232" i="12"/>
  <c r="O232" i="12"/>
  <c r="Q232" i="12"/>
  <c r="U232" i="12"/>
  <c r="G234" i="12"/>
  <c r="M234" i="12" s="1"/>
  <c r="I234" i="12"/>
  <c r="K234" i="12"/>
  <c r="O234" i="12"/>
  <c r="Q234" i="12"/>
  <c r="U234" i="12"/>
  <c r="G236" i="12"/>
  <c r="M236" i="12" s="1"/>
  <c r="I236" i="12"/>
  <c r="K236" i="12"/>
  <c r="O236" i="12"/>
  <c r="Q236" i="12"/>
  <c r="U236" i="12"/>
  <c r="G238" i="12"/>
  <c r="M238" i="12" s="1"/>
  <c r="I238" i="12"/>
  <c r="K238" i="12"/>
  <c r="O238" i="12"/>
  <c r="Q238" i="12"/>
  <c r="U238" i="12"/>
  <c r="G240" i="12"/>
  <c r="M240" i="12" s="1"/>
  <c r="I240" i="12"/>
  <c r="K240" i="12"/>
  <c r="O240" i="12"/>
  <c r="Q240" i="12"/>
  <c r="U240" i="12"/>
  <c r="G241" i="12"/>
  <c r="M241" i="12" s="1"/>
  <c r="I241" i="12"/>
  <c r="K241" i="12"/>
  <c r="O241" i="12"/>
  <c r="Q241" i="12"/>
  <c r="U241" i="12"/>
  <c r="G243" i="12"/>
  <c r="M243" i="12" s="1"/>
  <c r="I243" i="12"/>
  <c r="K243" i="12"/>
  <c r="O243" i="12"/>
  <c r="Q243" i="12"/>
  <c r="U243" i="12"/>
  <c r="G246" i="12"/>
  <c r="M246" i="12" s="1"/>
  <c r="I246" i="12"/>
  <c r="K246" i="12"/>
  <c r="O246" i="12"/>
  <c r="Q246" i="12"/>
  <c r="U246" i="12"/>
  <c r="G248" i="12"/>
  <c r="M248" i="12" s="1"/>
  <c r="I248" i="12"/>
  <c r="K248" i="12"/>
  <c r="O248" i="12"/>
  <c r="Q248" i="12"/>
  <c r="U248" i="12"/>
  <c r="G250" i="12"/>
  <c r="M250" i="12" s="1"/>
  <c r="I250" i="12"/>
  <c r="K250" i="12"/>
  <c r="O250" i="12"/>
  <c r="Q250" i="12"/>
  <c r="U250" i="12"/>
  <c r="G252" i="12"/>
  <c r="M252" i="12" s="1"/>
  <c r="I252" i="12"/>
  <c r="K252" i="12"/>
  <c r="O252" i="12"/>
  <c r="Q252" i="12"/>
  <c r="U252" i="12"/>
  <c r="G254" i="12"/>
  <c r="M254" i="12" s="1"/>
  <c r="I254" i="12"/>
  <c r="K254" i="12"/>
  <c r="O254" i="12"/>
  <c r="Q254" i="12"/>
  <c r="U254" i="12"/>
  <c r="G255" i="12"/>
  <c r="M255" i="12" s="1"/>
  <c r="I255" i="12"/>
  <c r="K255" i="12"/>
  <c r="O255" i="12"/>
  <c r="Q255" i="12"/>
  <c r="U255" i="12"/>
  <c r="G256" i="12"/>
  <c r="M256" i="12" s="1"/>
  <c r="I256" i="12"/>
  <c r="K256" i="12"/>
  <c r="O256" i="12"/>
  <c r="Q256" i="12"/>
  <c r="U256" i="12"/>
  <c r="G258" i="12"/>
  <c r="M258" i="12" s="1"/>
  <c r="I258" i="12"/>
  <c r="K258" i="12"/>
  <c r="O258" i="12"/>
  <c r="Q258" i="12"/>
  <c r="U258" i="12"/>
  <c r="G259" i="12"/>
  <c r="M259" i="12" s="1"/>
  <c r="I259" i="12"/>
  <c r="K259" i="12"/>
  <c r="O259" i="12"/>
  <c r="Q259" i="12"/>
  <c r="U259" i="12"/>
  <c r="G261" i="12"/>
  <c r="M261" i="12" s="1"/>
  <c r="I261" i="12"/>
  <c r="K261" i="12"/>
  <c r="O261" i="12"/>
  <c r="Q261" i="12"/>
  <c r="U261" i="12"/>
  <c r="G262" i="12"/>
  <c r="M262" i="12" s="1"/>
  <c r="I262" i="12"/>
  <c r="K262" i="12"/>
  <c r="O262" i="12"/>
  <c r="Q262" i="12"/>
  <c r="U262" i="12"/>
  <c r="G263" i="12"/>
  <c r="M263" i="12" s="1"/>
  <c r="I263" i="12"/>
  <c r="K263" i="12"/>
  <c r="O263" i="12"/>
  <c r="Q263" i="12"/>
  <c r="U263" i="12"/>
  <c r="G264" i="12"/>
  <c r="M264" i="12" s="1"/>
  <c r="I264" i="12"/>
  <c r="K264" i="12"/>
  <c r="O264" i="12"/>
  <c r="Q264" i="12"/>
  <c r="U264" i="12"/>
  <c r="G265" i="12"/>
  <c r="M265" i="12" s="1"/>
  <c r="I265" i="12"/>
  <c r="K265" i="12"/>
  <c r="O265" i="12"/>
  <c r="Q265" i="12"/>
  <c r="U265" i="12"/>
  <c r="G267" i="12"/>
  <c r="M267" i="12" s="1"/>
  <c r="I267" i="12"/>
  <c r="K267" i="12"/>
  <c r="O267" i="12"/>
  <c r="Q267" i="12"/>
  <c r="U267" i="12"/>
  <c r="G268" i="12"/>
  <c r="M268" i="12" s="1"/>
  <c r="I268" i="12"/>
  <c r="K268" i="12"/>
  <c r="O268" i="12"/>
  <c r="Q268" i="12"/>
  <c r="U268" i="12"/>
  <c r="G269" i="12"/>
  <c r="M269" i="12" s="1"/>
  <c r="I269" i="12"/>
  <c r="K269" i="12"/>
  <c r="O269" i="12"/>
  <c r="Q269" i="12"/>
  <c r="U269" i="12"/>
  <c r="G270" i="12"/>
  <c r="M270" i="12" s="1"/>
  <c r="I270" i="12"/>
  <c r="K270" i="12"/>
  <c r="O270" i="12"/>
  <c r="Q270" i="12"/>
  <c r="U270" i="12"/>
  <c r="G272" i="12"/>
  <c r="I272" i="12"/>
  <c r="K272" i="12"/>
  <c r="O272" i="12"/>
  <c r="Q272" i="12"/>
  <c r="U272" i="12"/>
  <c r="G274" i="12"/>
  <c r="M274" i="12" s="1"/>
  <c r="I274" i="12"/>
  <c r="K274" i="12"/>
  <c r="O274" i="12"/>
  <c r="Q274" i="12"/>
  <c r="U274" i="12"/>
  <c r="G276" i="12"/>
  <c r="M276" i="12" s="1"/>
  <c r="I276" i="12"/>
  <c r="K276" i="12"/>
  <c r="O276" i="12"/>
  <c r="Q276" i="12"/>
  <c r="U276" i="12"/>
  <c r="G277" i="12"/>
  <c r="M277" i="12" s="1"/>
  <c r="I277" i="12"/>
  <c r="K277" i="12"/>
  <c r="O277" i="12"/>
  <c r="Q277" i="12"/>
  <c r="U277" i="12"/>
  <c r="G278" i="12"/>
  <c r="M278" i="12" s="1"/>
  <c r="I278" i="12"/>
  <c r="K278" i="12"/>
  <c r="O278" i="12"/>
  <c r="Q278" i="12"/>
  <c r="U278" i="12"/>
  <c r="G279" i="12"/>
  <c r="M279" i="12" s="1"/>
  <c r="I279" i="12"/>
  <c r="K279" i="12"/>
  <c r="O279" i="12"/>
  <c r="Q279" i="12"/>
  <c r="U279" i="12"/>
  <c r="G281" i="12"/>
  <c r="M281" i="12" s="1"/>
  <c r="I281" i="12"/>
  <c r="K281" i="12"/>
  <c r="O281" i="12"/>
  <c r="Q281" i="12"/>
  <c r="U281" i="12"/>
  <c r="G282" i="12"/>
  <c r="M282" i="12" s="1"/>
  <c r="I282" i="12"/>
  <c r="K282" i="12"/>
  <c r="O282" i="12"/>
  <c r="Q282" i="12"/>
  <c r="U282" i="12"/>
  <c r="G285" i="12"/>
  <c r="M285" i="12" s="1"/>
  <c r="I285" i="12"/>
  <c r="K285" i="12"/>
  <c r="O285" i="12"/>
  <c r="Q285" i="12"/>
  <c r="U285" i="12"/>
  <c r="G286" i="12"/>
  <c r="M286" i="12" s="1"/>
  <c r="I286" i="12"/>
  <c r="K286" i="12"/>
  <c r="O286" i="12"/>
  <c r="Q286" i="12"/>
  <c r="U286" i="12"/>
  <c r="G289" i="12"/>
  <c r="M289" i="12" s="1"/>
  <c r="I289" i="12"/>
  <c r="K289" i="12"/>
  <c r="O289" i="12"/>
  <c r="Q289" i="12"/>
  <c r="U289" i="12"/>
  <c r="G290" i="12"/>
  <c r="M290" i="12" s="1"/>
  <c r="I290" i="12"/>
  <c r="K290" i="12"/>
  <c r="O290" i="12"/>
  <c r="Q290" i="12"/>
  <c r="U290" i="12"/>
  <c r="G291" i="12"/>
  <c r="M291" i="12" s="1"/>
  <c r="I291" i="12"/>
  <c r="K291" i="12"/>
  <c r="O291" i="12"/>
  <c r="Q291" i="12"/>
  <c r="U291" i="12"/>
  <c r="G292" i="12"/>
  <c r="M292" i="12" s="1"/>
  <c r="I292" i="12"/>
  <c r="K292" i="12"/>
  <c r="O292" i="12"/>
  <c r="Q292" i="12"/>
  <c r="U292" i="12"/>
  <c r="G296" i="12"/>
  <c r="M296" i="12" s="1"/>
  <c r="I296" i="12"/>
  <c r="K296" i="12"/>
  <c r="O296" i="12"/>
  <c r="Q296" i="12"/>
  <c r="U296" i="12"/>
  <c r="G297" i="12"/>
  <c r="I297" i="12"/>
  <c r="K297" i="12"/>
  <c r="O297" i="12"/>
  <c r="Q297" i="12"/>
  <c r="U297" i="12"/>
  <c r="G298" i="12"/>
  <c r="M298" i="12" s="1"/>
  <c r="I298" i="12"/>
  <c r="K298" i="12"/>
  <c r="O298" i="12"/>
  <c r="Q298" i="12"/>
  <c r="U298" i="12"/>
  <c r="G299" i="12"/>
  <c r="M299" i="12" s="1"/>
  <c r="I299" i="12"/>
  <c r="K299" i="12"/>
  <c r="O299" i="12"/>
  <c r="Q299" i="12"/>
  <c r="U299" i="12"/>
  <c r="G300" i="12"/>
  <c r="M300" i="12" s="1"/>
  <c r="I300" i="12"/>
  <c r="K300" i="12"/>
  <c r="O300" i="12"/>
  <c r="Q300" i="12"/>
  <c r="U300" i="12"/>
  <c r="G302" i="12"/>
  <c r="M302" i="12" s="1"/>
  <c r="I302" i="12"/>
  <c r="K302" i="12"/>
  <c r="O302" i="12"/>
  <c r="Q302" i="12"/>
  <c r="U302" i="12"/>
  <c r="G304" i="12"/>
  <c r="M304" i="12" s="1"/>
  <c r="I304" i="12"/>
  <c r="K304" i="12"/>
  <c r="O304" i="12"/>
  <c r="Q304" i="12"/>
  <c r="U304" i="12"/>
  <c r="G306" i="12"/>
  <c r="M306" i="12" s="1"/>
  <c r="I306" i="12"/>
  <c r="K306" i="12"/>
  <c r="O306" i="12"/>
  <c r="Q306" i="12"/>
  <c r="U306" i="12"/>
  <c r="G308" i="12"/>
  <c r="G307" i="12" s="1"/>
  <c r="I68" i="1" s="1"/>
  <c r="I308" i="12"/>
  <c r="I307" i="12" s="1"/>
  <c r="K308" i="12"/>
  <c r="K307" i="12" s="1"/>
  <c r="O308" i="12"/>
  <c r="O307" i="12" s="1"/>
  <c r="Q308" i="12"/>
  <c r="Q307" i="12" s="1"/>
  <c r="U308" i="12"/>
  <c r="U307" i="12" s="1"/>
  <c r="G311" i="12"/>
  <c r="M311" i="12" s="1"/>
  <c r="I311" i="12"/>
  <c r="K311" i="12"/>
  <c r="O311" i="12"/>
  <c r="Q311" i="12"/>
  <c r="U311" i="12"/>
  <c r="G313" i="12"/>
  <c r="I313" i="12"/>
  <c r="K313" i="12"/>
  <c r="O313" i="12"/>
  <c r="Q313" i="12"/>
  <c r="U313" i="12"/>
  <c r="G316" i="12"/>
  <c r="M316" i="12" s="1"/>
  <c r="I316" i="12"/>
  <c r="K316" i="12"/>
  <c r="O316" i="12"/>
  <c r="Q316" i="12"/>
  <c r="U316" i="12"/>
  <c r="G319" i="12"/>
  <c r="M319" i="12" s="1"/>
  <c r="I319" i="12"/>
  <c r="K319" i="12"/>
  <c r="O319" i="12"/>
  <c r="Q319" i="12"/>
  <c r="U319" i="12"/>
  <c r="G321" i="12"/>
  <c r="I321" i="12"/>
  <c r="K321" i="12"/>
  <c r="O321" i="12"/>
  <c r="Q321" i="12"/>
  <c r="U321" i="12"/>
  <c r="G324" i="12"/>
  <c r="M324" i="12" s="1"/>
  <c r="I324" i="12"/>
  <c r="K324" i="12"/>
  <c r="O324" i="12"/>
  <c r="Q324" i="12"/>
  <c r="U324" i="12"/>
  <c r="G326" i="12"/>
  <c r="M326" i="12" s="1"/>
  <c r="I326" i="12"/>
  <c r="K326" i="12"/>
  <c r="O326" i="12"/>
  <c r="Q326" i="12"/>
  <c r="U326" i="12"/>
  <c r="G327" i="12"/>
  <c r="M327" i="12" s="1"/>
  <c r="I327" i="12"/>
  <c r="K327" i="12"/>
  <c r="O327" i="12"/>
  <c r="Q327" i="12"/>
  <c r="U327" i="12"/>
  <c r="G328" i="12"/>
  <c r="M328" i="12" s="1"/>
  <c r="I328" i="12"/>
  <c r="K328" i="12"/>
  <c r="O328" i="12"/>
  <c r="Q328" i="12"/>
  <c r="U328" i="12"/>
  <c r="G329" i="12"/>
  <c r="M329" i="12" s="1"/>
  <c r="I329" i="12"/>
  <c r="K329" i="12"/>
  <c r="O329" i="12"/>
  <c r="Q329" i="12"/>
  <c r="U329" i="12"/>
  <c r="G330" i="12"/>
  <c r="M330" i="12" s="1"/>
  <c r="I330" i="12"/>
  <c r="K330" i="12"/>
  <c r="O330" i="12"/>
  <c r="Q330" i="12"/>
  <c r="U330" i="12"/>
  <c r="G331" i="12"/>
  <c r="M331" i="12" s="1"/>
  <c r="I331" i="12"/>
  <c r="K331" i="12"/>
  <c r="O331" i="12"/>
  <c r="Q331" i="12"/>
  <c r="U331" i="12"/>
  <c r="G333" i="12"/>
  <c r="M333" i="12" s="1"/>
  <c r="I333" i="12"/>
  <c r="K333" i="12"/>
  <c r="O333" i="12"/>
  <c r="Q333" i="12"/>
  <c r="U333" i="12"/>
  <c r="G335" i="12"/>
  <c r="M335" i="12" s="1"/>
  <c r="I335" i="12"/>
  <c r="K335" i="12"/>
  <c r="O335" i="12"/>
  <c r="Q335" i="12"/>
  <c r="U335" i="12"/>
  <c r="G336" i="12"/>
  <c r="M336" i="12" s="1"/>
  <c r="I336" i="12"/>
  <c r="K336" i="12"/>
  <c r="O336" i="12"/>
  <c r="Q336" i="12"/>
  <c r="U336" i="12"/>
  <c r="G338" i="12"/>
  <c r="I338" i="12"/>
  <c r="K338" i="12"/>
  <c r="O338" i="12"/>
  <c r="Q338" i="12"/>
  <c r="U338" i="12"/>
  <c r="G339" i="12"/>
  <c r="M339" i="12" s="1"/>
  <c r="I339" i="12"/>
  <c r="K339" i="12"/>
  <c r="O339" i="12"/>
  <c r="Q339" i="12"/>
  <c r="U339" i="12"/>
  <c r="G341" i="12"/>
  <c r="M341" i="12" s="1"/>
  <c r="I341" i="12"/>
  <c r="K341" i="12"/>
  <c r="O341" i="12"/>
  <c r="Q341" i="12"/>
  <c r="U341" i="12"/>
  <c r="M346" i="12"/>
  <c r="I346" i="12"/>
  <c r="K346" i="12"/>
  <c r="O346" i="12"/>
  <c r="Q346" i="12"/>
  <c r="U346" i="12"/>
  <c r="G348" i="12"/>
  <c r="M348" i="12" s="1"/>
  <c r="I348" i="12"/>
  <c r="K348" i="12"/>
  <c r="O348" i="12"/>
  <c r="Q348" i="12"/>
  <c r="U348" i="12"/>
  <c r="G351" i="12"/>
  <c r="M351" i="12" s="1"/>
  <c r="I351" i="12"/>
  <c r="K351" i="12"/>
  <c r="O351" i="12"/>
  <c r="Q351" i="12"/>
  <c r="U351" i="12"/>
  <c r="G352" i="12"/>
  <c r="M352" i="12" s="1"/>
  <c r="I352" i="12"/>
  <c r="K352" i="12"/>
  <c r="O352" i="12"/>
  <c r="Q352" i="12"/>
  <c r="U352" i="12"/>
  <c r="I353" i="12"/>
  <c r="K353" i="12"/>
  <c r="M353" i="12"/>
  <c r="O353" i="12"/>
  <c r="Q353" i="12"/>
  <c r="U353" i="12"/>
  <c r="I18" i="1"/>
  <c r="G27" i="1"/>
  <c r="J28" i="1"/>
  <c r="J26" i="1"/>
  <c r="G38" i="1"/>
  <c r="F38" i="1"/>
  <c r="J23" i="1"/>
  <c r="J24" i="1"/>
  <c r="J25" i="1"/>
  <c r="J27" i="1"/>
  <c r="E24" i="1"/>
  <c r="E26" i="1"/>
  <c r="D7" i="15" l="1"/>
  <c r="D9" i="15" s="1"/>
  <c r="D10" i="15" s="1"/>
  <c r="O301" i="12"/>
  <c r="U152" i="12"/>
  <c r="G7" i="12"/>
  <c r="I49" i="1" s="1"/>
  <c r="O166" i="12"/>
  <c r="G12" i="12"/>
  <c r="I50" i="1" s="1"/>
  <c r="K7" i="12"/>
  <c r="Q7" i="12"/>
  <c r="G337" i="12"/>
  <c r="I72" i="1" s="1"/>
  <c r="I19" i="1" s="1"/>
  <c r="K310" i="12"/>
  <c r="G345" i="12"/>
  <c r="I73" i="1" s="1"/>
  <c r="I20" i="1" s="1"/>
  <c r="G25" i="1" s="1"/>
  <c r="U337" i="12"/>
  <c r="O337" i="12"/>
  <c r="K318" i="12"/>
  <c r="O310" i="12"/>
  <c r="U310" i="12"/>
  <c r="I301" i="12"/>
  <c r="K295" i="12"/>
  <c r="G122" i="12"/>
  <c r="I52" i="1" s="1"/>
  <c r="O345" i="12"/>
  <c r="U318" i="12"/>
  <c r="M308" i="12"/>
  <c r="M307" i="12" s="1"/>
  <c r="G301" i="12"/>
  <c r="I67" i="1" s="1"/>
  <c r="M181" i="12"/>
  <c r="M180" i="12" s="1"/>
  <c r="Q163" i="12"/>
  <c r="I12" i="12"/>
  <c r="I7" i="12"/>
  <c r="K152" i="12"/>
  <c r="Q12" i="12"/>
  <c r="G156" i="13"/>
  <c r="G164" i="12" s="1"/>
  <c r="M164" i="12" s="1"/>
  <c r="M163" i="12" s="1"/>
  <c r="I163" i="12"/>
  <c r="U271" i="12"/>
  <c r="G21" i="12"/>
  <c r="I51" i="1" s="1"/>
  <c r="M338" i="12"/>
  <c r="K323" i="12"/>
  <c r="G318" i="12"/>
  <c r="I70" i="1" s="1"/>
  <c r="Q310" i="12"/>
  <c r="I310" i="12"/>
  <c r="U295" i="12"/>
  <c r="Q295" i="12"/>
  <c r="I295" i="12"/>
  <c r="Q271" i="12"/>
  <c r="G271" i="12"/>
  <c r="I65" i="1" s="1"/>
  <c r="K231" i="12"/>
  <c r="U195" i="12"/>
  <c r="K195" i="12"/>
  <c r="U182" i="12"/>
  <c r="K182" i="12"/>
  <c r="U172" i="12"/>
  <c r="K172" i="12"/>
  <c r="U166" i="12"/>
  <c r="K166" i="12"/>
  <c r="U163" i="12"/>
  <c r="K163" i="12"/>
  <c r="Q152" i="12"/>
  <c r="I152" i="12"/>
  <c r="O140" i="12"/>
  <c r="G140" i="12"/>
  <c r="I54" i="1" s="1"/>
  <c r="M139" i="12"/>
  <c r="M138" i="12" s="1"/>
  <c r="O122" i="12"/>
  <c r="O21" i="12"/>
  <c r="O12" i="12"/>
  <c r="U7" i="12"/>
  <c r="O295" i="12"/>
  <c r="I271" i="12"/>
  <c r="M172" i="12"/>
  <c r="Q140" i="12"/>
  <c r="I140" i="12"/>
  <c r="Q122" i="12"/>
  <c r="Q21" i="12"/>
  <c r="K345" i="12"/>
  <c r="Q345" i="12"/>
  <c r="I345" i="12"/>
  <c r="U323" i="12"/>
  <c r="O318" i="12"/>
  <c r="K301" i="12"/>
  <c r="Q301" i="12"/>
  <c r="O271" i="12"/>
  <c r="U231" i="12"/>
  <c r="G195" i="12"/>
  <c r="I63" i="1" s="1"/>
  <c r="Q195" i="12"/>
  <c r="I195" i="12"/>
  <c r="G182" i="12"/>
  <c r="I62" i="1" s="1"/>
  <c r="Q182" i="12"/>
  <c r="I182" i="12"/>
  <c r="Q172" i="12"/>
  <c r="I172" i="12"/>
  <c r="Q166" i="12"/>
  <c r="I166" i="12"/>
  <c r="O152" i="12"/>
  <c r="G152" i="12"/>
  <c r="I55" i="1" s="1"/>
  <c r="K122" i="12"/>
  <c r="K21" i="12"/>
  <c r="K12" i="12"/>
  <c r="G40" i="1"/>
  <c r="O323" i="12"/>
  <c r="O231" i="12"/>
  <c r="G39" i="1"/>
  <c r="G42" i="1" s="1"/>
  <c r="U345" i="12"/>
  <c r="K337" i="12"/>
  <c r="Q337" i="12"/>
  <c r="I337" i="12"/>
  <c r="Q323" i="12"/>
  <c r="I323" i="12"/>
  <c r="Q318" i="12"/>
  <c r="I318" i="12"/>
  <c r="G310" i="12"/>
  <c r="I69" i="1" s="1"/>
  <c r="U301" i="12"/>
  <c r="G295" i="12"/>
  <c r="I66" i="1" s="1"/>
  <c r="K271" i="12"/>
  <c r="Q231" i="12"/>
  <c r="I231" i="12"/>
  <c r="O195" i="12"/>
  <c r="O182" i="12"/>
  <c r="O172" i="12"/>
  <c r="G172" i="12"/>
  <c r="I60" i="1" s="1"/>
  <c r="O163" i="12"/>
  <c r="U140" i="12"/>
  <c r="K140" i="12"/>
  <c r="U122" i="12"/>
  <c r="I122" i="12"/>
  <c r="U21" i="12"/>
  <c r="I21" i="12"/>
  <c r="U12" i="12"/>
  <c r="M337" i="12"/>
  <c r="M345" i="12"/>
  <c r="M140" i="12"/>
  <c r="M7" i="12"/>
  <c r="M301" i="12"/>
  <c r="M323" i="12"/>
  <c r="M231" i="12"/>
  <c r="M152" i="12"/>
  <c r="G323" i="12"/>
  <c r="I71" i="1" s="1"/>
  <c r="M321" i="12"/>
  <c r="M318" i="12" s="1"/>
  <c r="M313" i="12"/>
  <c r="M310" i="12" s="1"/>
  <c r="M297" i="12"/>
  <c r="M295" i="12" s="1"/>
  <c r="M272" i="12"/>
  <c r="M271" i="12" s="1"/>
  <c r="G231" i="12"/>
  <c r="I64" i="1" s="1"/>
  <c r="M201" i="12"/>
  <c r="M195" i="12" s="1"/>
  <c r="M188" i="12"/>
  <c r="M182" i="12" s="1"/>
  <c r="M170" i="12"/>
  <c r="M169" i="12" s="1"/>
  <c r="M162" i="12"/>
  <c r="M161" i="12" s="1"/>
  <c r="M123" i="12"/>
  <c r="M122" i="12" s="1"/>
  <c r="M22" i="12"/>
  <c r="M21" i="12" s="1"/>
  <c r="M13" i="12"/>
  <c r="M12" i="12" s="1"/>
  <c r="G163" i="12" l="1"/>
  <c r="I57" i="1" s="1"/>
  <c r="G26" i="1"/>
  <c r="I17" i="1"/>
  <c r="D16" i="15"/>
  <c r="C10" i="14" s="1"/>
  <c r="C13" i="14" s="1"/>
  <c r="F9" i="14" s="1"/>
  <c r="E16" i="14" s="1"/>
  <c r="C15" i="14" l="1"/>
  <c r="C16" i="14" s="1"/>
  <c r="D18" i="14" s="1"/>
  <c r="M167" i="12" s="1"/>
  <c r="M166" i="12" s="1"/>
  <c r="AE355" i="12"/>
  <c r="G166" i="12" l="1"/>
  <c r="G355" i="12" s="1"/>
  <c r="F39" i="1"/>
  <c r="F41" i="1"/>
  <c r="H41" i="1" s="1"/>
  <c r="I41" i="1" s="1"/>
  <c r="F40" i="1"/>
  <c r="H40" i="1" s="1"/>
  <c r="I40" i="1" s="1"/>
  <c r="I58" i="1" l="1"/>
  <c r="I16" i="1" s="1"/>
  <c r="I21" i="1" s="1"/>
  <c r="F42" i="1"/>
  <c r="G28" i="1" s="1"/>
  <c r="H39" i="1"/>
  <c r="H42" i="1" s="1"/>
  <c r="I74" i="1" l="1"/>
  <c r="J49" i="1" s="1"/>
  <c r="G23" i="1"/>
  <c r="G24" i="1"/>
  <c r="I39" i="1"/>
  <c r="I42" i="1" s="1"/>
  <c r="J60" i="1" l="1"/>
  <c r="J68" i="1"/>
  <c r="J55" i="1"/>
  <c r="J61" i="1"/>
  <c r="J51" i="1"/>
  <c r="J57" i="1"/>
  <c r="J52" i="1"/>
  <c r="J66" i="1"/>
  <c r="J53" i="1"/>
  <c r="J73" i="1"/>
  <c r="J67" i="1"/>
  <c r="J65" i="1"/>
  <c r="J70" i="1"/>
  <c r="J54" i="1"/>
  <c r="J71" i="1"/>
  <c r="J50" i="1"/>
  <c r="J59" i="1"/>
  <c r="J58" i="1"/>
  <c r="J72" i="1"/>
  <c r="J63" i="1"/>
  <c r="J69" i="1"/>
  <c r="J56" i="1"/>
  <c r="J64" i="1"/>
  <c r="J62" i="1"/>
  <c r="G29" i="1"/>
  <c r="J41" i="1"/>
  <c r="J40" i="1"/>
  <c r="J39" i="1"/>
  <c r="J42" i="1" s="1"/>
  <c r="J74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<sst xmlns="http://schemas.openxmlformats.org/spreadsheetml/2006/main" count="1824" uniqueCount="926">
  <si>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</si>
  <si>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</si>
  <si>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</si>
  <si>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</si>
  <si>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</si>
  <si>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</si>
  <si>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</si>
  <si>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</si>
  <si>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</si>
  <si>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</si>
  <si>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</si>
  <si>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</si>
  <si>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</si>
  <si>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</si>
  <si>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</si>
  <si>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</si>
  <si>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</si>
  <si>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</si>
  <si>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</si>
  <si>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</si>
  <si>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</si>
  <si>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</si>
  <si>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</si>
  <si>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</si>
  <si>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</si>
  <si>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</si>
  <si>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</si>
  <si>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</si>
  <si>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</si>
  <si>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</si>
  <si>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</si>
  <si>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</si>
  <si>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</si>
  <si>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</si>
  <si>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</si>
  <si>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</si>
  <si>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</si>
  <si>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</si>
  <si>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</si>
  <si>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</si>
  <si>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</t>
  </si>
  <si>
    <t>Zateplení BD</t>
  </si>
  <si>
    <t>Objekt:</t>
  </si>
  <si>
    <t>Rozpočet:</t>
  </si>
  <si>
    <t>REVITALIZACE BYTOVÉHO DOMU č.p.39, na st.p.č. 118 v k.ú. Březnice u Bechyně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</si>
  <si>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</si>
  <si>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</si>
  <si>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</si>
  <si>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</si>
  <si>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</si>
  <si>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</si>
  <si>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</si>
  <si>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</si>
  <si>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</si>
  <si>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</si>
  <si>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</si>
  <si>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</si>
  <si>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</si>
  <si>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</si>
  <si>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</si>
  <si>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</si>
  <si>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</si>
  <si>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96</t>
  </si>
  <si>
    <t>Bourání konstrukcí</t>
  </si>
  <si>
    <t>99</t>
  </si>
  <si>
    <t>Staveništní přesun hmot</t>
  </si>
  <si>
    <t>F0821</t>
  </si>
  <si>
    <t>Rozvody ÚT</t>
  </si>
  <si>
    <t>F0851</t>
  </si>
  <si>
    <t>Elektroinstalace</t>
  </si>
  <si>
    <t>712</t>
  </si>
  <si>
    <t>Živičné krytiny</t>
  </si>
  <si>
    <t>713</t>
  </si>
  <si>
    <t>Izolace tepelné</t>
  </si>
  <si>
    <t>721</t>
  </si>
  <si>
    <t>Vnitřní kanalizace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</si>
  <si>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</si>
  <si>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</si>
  <si>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</si>
  <si>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</si>
  <si>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</si>
  <si>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</si>
  <si>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</si>
  <si>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</si>
  <si>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</si>
  <si>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</si>
  <si>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769</t>
  </si>
  <si>
    <t>Otvorové prvky z plastu</t>
  </si>
  <si>
    <t>777</t>
  </si>
  <si>
    <t>Podlahy ze syntetických hmot</t>
  </si>
  <si>
    <t>783</t>
  </si>
  <si>
    <t>Nátěry</t>
  </si>
  <si>
    <t>784</t>
  </si>
  <si>
    <t>Malby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</si>
  <si>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</si>
  <si>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</si>
  <si>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</si>
  <si>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</si>
  <si>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</si>
  <si>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</si>
  <si>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</si>
  <si>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</si>
  <si>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</si>
  <si>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</si>
  <si>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</si>
  <si>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</si>
  <si>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</si>
  <si>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</si>
  <si>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</si>
  <si>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</si>
  <si>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</si>
  <si>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</si>
  <si>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</si>
  <si>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</si>
  <si>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</si>
  <si>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</si>
  <si>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</si>
  <si>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</si>
  <si>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</si>
  <si>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</si>
  <si>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</si>
  <si>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</si>
  <si>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</si>
  <si>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342247544R00</t>
  </si>
  <si>
    <t>m2</t>
  </si>
  <si>
    <t>POL1_</t>
  </si>
  <si>
    <t>340239233U00</t>
  </si>
  <si>
    <t>mezi okny : 0,6*0,4*20</t>
  </si>
  <si>
    <t>VV</t>
  </si>
  <si>
    <t>0,6*0,6</t>
  </si>
  <si>
    <t>612421637R00</t>
  </si>
  <si>
    <t>Omítka vnitřní zdiva, MVC, štuková</t>
  </si>
  <si>
    <t>15,12*2</t>
  </si>
  <si>
    <t>601021472RX0</t>
  </si>
  <si>
    <t>Omítka štuková tl. 3 mm, ručně, včetně penetrace</t>
  </si>
  <si>
    <t>(3+2,25)*2*2,65</t>
  </si>
  <si>
    <t>(3+1,8)*2*2,65</t>
  </si>
  <si>
    <t>2,5*2,65</t>
  </si>
  <si>
    <t>612409991RTX</t>
  </si>
  <si>
    <t>Začištění omítek kolem dveří , s použitím suché maltové směsi</t>
  </si>
  <si>
    <t>m</t>
  </si>
  <si>
    <t>2,8*3*2</t>
  </si>
  <si>
    <t>601021104R00</t>
  </si>
  <si>
    <t>Položka pořadí 28 : 48.84400</t>
  </si>
  <si>
    <t>602015187RT2</t>
  </si>
  <si>
    <t>Položka pořadí 20 : 56.40000</t>
  </si>
  <si>
    <t>Položka pořadí 18 : 314.11000</t>
  </si>
  <si>
    <t>přesah EPS : 140*0,12</t>
  </si>
  <si>
    <t>6,5*6*0,12</t>
  </si>
  <si>
    <t>Položka pořadí 19 : 46.89000</t>
  </si>
  <si>
    <t>620991005R00</t>
  </si>
  <si>
    <t>Začišťovací okenní lišta s tkaninou</t>
  </si>
  <si>
    <t>620991121R00</t>
  </si>
  <si>
    <t>Zakrývání výplní vnějších otvorů z lešení</t>
  </si>
  <si>
    <t>2,1*1,5*10</t>
  </si>
  <si>
    <t>1,5*2,4*6</t>
  </si>
  <si>
    <t>1,5*1,5*13</t>
  </si>
  <si>
    <t>0,6*0,6*20</t>
  </si>
  <si>
    <t>621401131R00</t>
  </si>
  <si>
    <t>622300131R00</t>
  </si>
  <si>
    <t>Vyrovnávací tmel tl. do 5 mm</t>
  </si>
  <si>
    <t>Položka pořadí 21 : 16.30000</t>
  </si>
  <si>
    <t>sokl : 67</t>
  </si>
  <si>
    <t>Položka pořadí 17 : 2.10000</t>
  </si>
  <si>
    <t>622300141R00</t>
  </si>
  <si>
    <t>Montáž vyrovnávací vrstvy izolantem</t>
  </si>
  <si>
    <t>502,8*0,3</t>
  </si>
  <si>
    <t>622300163R00</t>
  </si>
  <si>
    <t>Elektroinstalační ohebná trubka do zateplení,29 mm</t>
  </si>
  <si>
    <t>622391001R00</t>
  </si>
  <si>
    <t>622391121R00</t>
  </si>
  <si>
    <t>Příplatek za hmoždinky STR U 6 ks/m2</t>
  </si>
  <si>
    <t>622300151R00</t>
  </si>
  <si>
    <t>Montáž soklové lišty</t>
  </si>
  <si>
    <t>622390212R00</t>
  </si>
  <si>
    <t>Montáž KZS sokl, polystyren, stěrka+výztuž.tkanina</t>
  </si>
  <si>
    <t>0,8*0,3*5</t>
  </si>
  <si>
    <t>3*0,3</t>
  </si>
  <si>
    <t>622390312R00</t>
  </si>
  <si>
    <t>Montáž KZS fasáda,polystyren,stěrka+výztuž.tkanina</t>
  </si>
  <si>
    <t>(11+15,05)*2*0,9*-1</t>
  </si>
  <si>
    <t>361</t>
  </si>
  <si>
    <t>622390322R00</t>
  </si>
  <si>
    <t>Montáž KZS fasáda, miner.desky, stěrka+výztuž.tk.</t>
  </si>
  <si>
    <t>(11+15,05)*2*0,9</t>
  </si>
  <si>
    <t>622390512R00</t>
  </si>
  <si>
    <t>Montáž KZS ostění, polystyren, stěrka + výztuž.tk.</t>
  </si>
  <si>
    <t>622390612R00</t>
  </si>
  <si>
    <t>Montáž KZS, parapet, polystyren, stěrka+výztuž.tk.</t>
  </si>
  <si>
    <t>622401971RZ1</t>
  </si>
  <si>
    <t>Příplatek k omítce vnějš. stěn, zvýšení přilnavos., nátěrem penetračním akrylátovým</t>
  </si>
  <si>
    <t>Položka pořadí 23 : 573.12400</t>
  </si>
  <si>
    <t>622481211R00</t>
  </si>
  <si>
    <t>Montáž výztužné sítě (perlinky) do stěrky-stěny</t>
  </si>
  <si>
    <t>Položka pořadí 11 : 502.80000</t>
  </si>
  <si>
    <t>622904112R00</t>
  </si>
  <si>
    <t>Očištění fasád tlakovou vodou složitost 1 - 2</t>
  </si>
  <si>
    <t>999281211R00</t>
  </si>
  <si>
    <t>Přesun hmot, opravy vněj. plášťů výšky do 25 m</t>
  </si>
  <si>
    <t>t</t>
  </si>
  <si>
    <t>602016189RX0</t>
  </si>
  <si>
    <t xml:space="preserve">Omítka stěn mozaiková </t>
  </si>
  <si>
    <t>622131121U00</t>
  </si>
  <si>
    <t>Penetrace ASN vně stěna ru</t>
  </si>
  <si>
    <t>622397512R02</t>
  </si>
  <si>
    <t>Montáž KZS podhledu, polystyren, stěrka + výztuž.tk.</t>
  </si>
  <si>
    <t>podhled : 0,8*16,05*2</t>
  </si>
  <si>
    <t>0,6*8,6*2</t>
  </si>
  <si>
    <t>balkony : 2,47*1,04*5</t>
  </si>
  <si>
    <t>762RX001</t>
  </si>
  <si>
    <t>Tažné zkoušky hmoždinek</t>
  </si>
  <si>
    <t xml:space="preserve">ks    </t>
  </si>
  <si>
    <t>28350140R</t>
  </si>
  <si>
    <t>Profil připojovací parapetní ETICS, l=2000 mm, profil parapetní PVC</t>
  </si>
  <si>
    <t>kus</t>
  </si>
  <si>
    <t>POL3_</t>
  </si>
  <si>
    <t>0,6*20*1,1</t>
  </si>
  <si>
    <t>2,1*10</t>
  </si>
  <si>
    <t>1,5*14*1,1</t>
  </si>
  <si>
    <t>1,6*5</t>
  </si>
  <si>
    <t>28375476R</t>
  </si>
  <si>
    <t>314,11*1,12</t>
  </si>
  <si>
    <t>56,4*1,25</t>
  </si>
  <si>
    <t>16,3*1,25</t>
  </si>
  <si>
    <t>36*1,25</t>
  </si>
  <si>
    <t>311735415R</t>
  </si>
  <si>
    <t>361*6</t>
  </si>
  <si>
    <t>311735550R</t>
  </si>
  <si>
    <t>151*4</t>
  </si>
  <si>
    <t>553927490AR</t>
  </si>
  <si>
    <t>Profil soklový ETICS š. 120 mm, lišta soklová Al, dl.2,5m</t>
  </si>
  <si>
    <t>58556675.AR</t>
  </si>
  <si>
    <t>kg</t>
  </si>
  <si>
    <t>XPS : 0,8*0,3*5*9,5</t>
  </si>
  <si>
    <t>3*0,3*9,5</t>
  </si>
  <si>
    <t>podhled : 0,8*16,05*2*8,5</t>
  </si>
  <si>
    <t>0,6*8,6*2*8,5</t>
  </si>
  <si>
    <t>fasáda : 361*9,5</t>
  </si>
  <si>
    <t>sokl : 67*4,5</t>
  </si>
  <si>
    <t>ostění : 56,2*9,5</t>
  </si>
  <si>
    <t>parapet : 16,3*8,5</t>
  </si>
  <si>
    <t>vyrovnávka : 502,8*4</t>
  </si>
  <si>
    <t>přesah EPS : 140*0,12*4,5</t>
  </si>
  <si>
    <t>6,5*6*0,12*4,5</t>
  </si>
  <si>
    <t>63127201R</t>
  </si>
  <si>
    <t>Tkanina skleněná R 117  145g/m2 šířka 100 cm</t>
  </si>
  <si>
    <t>560,28*1,15</t>
  </si>
  <si>
    <t>63140112R</t>
  </si>
  <si>
    <t>Deska minerální vlákno - kolmá TR80  tl. 40 mm</t>
  </si>
  <si>
    <t>balkony : 2,47*1,04*5*1,2</t>
  </si>
  <si>
    <t>63140288R</t>
  </si>
  <si>
    <t>46,89*0,15</t>
  </si>
  <si>
    <t>614471715R00</t>
  </si>
  <si>
    <t>Vyspravení beton. konstrukcí - adhézní můstek</t>
  </si>
  <si>
    <t>balkony : 2,25*0,9*5</t>
  </si>
  <si>
    <t>631312621R00</t>
  </si>
  <si>
    <t>Mazanina betonová tl. 5 - 8 cm C 20/25</t>
  </si>
  <si>
    <t>m3</t>
  </si>
  <si>
    <t>balkony : 2,25*0,9*0,06*5</t>
  </si>
  <si>
    <t>631319161R00</t>
  </si>
  <si>
    <t>Příplatek za konečnou úpravu mazanin tl. 8 cm</t>
  </si>
  <si>
    <t>Položka pořadí 42 : 0.60750</t>
  </si>
  <si>
    <t>631319171R00</t>
  </si>
  <si>
    <t>Příplatek za stržení povrchu mazaniny tl. 8 cm</t>
  </si>
  <si>
    <t>Položka pořadí 45 : 1.18000</t>
  </si>
  <si>
    <t>631312621RT8</t>
  </si>
  <si>
    <t>Položka pořadí 59 : 1.18000</t>
  </si>
  <si>
    <t>632922951R00</t>
  </si>
  <si>
    <t>Kladení dlaždic 30x30 cm na stavitel. terče plast.</t>
  </si>
  <si>
    <t>Položka pořadí 66 : 10.12500</t>
  </si>
  <si>
    <t>283281451R</t>
  </si>
  <si>
    <t>Terč plastový základní pro kladení dlažby d=147 mm, výška 15 mm, spára 3 mm</t>
  </si>
  <si>
    <t>59247371R</t>
  </si>
  <si>
    <t>balkony : 2,25*0,9*5*1,1</t>
  </si>
  <si>
    <t>642942111RU4</t>
  </si>
  <si>
    <t>Osazení zárubní dveřních ocelových, pl. do 2,5 m2, včetně dodávky zárubně  80 x 197 x 16 cm</t>
  </si>
  <si>
    <t>941941041R00</t>
  </si>
  <si>
    <t>Montáž lešení leh.řad.s podlahami,š.1,2 m, H 10 m</t>
  </si>
  <si>
    <t>941941291R00</t>
  </si>
  <si>
    <t>Příplatek za každý měsíc použití lešení k pol.1041</t>
  </si>
  <si>
    <t>724,5*2</t>
  </si>
  <si>
    <t>941941841R00</t>
  </si>
  <si>
    <t>Demontáž lešení leh.řad.s podlahami,š.1,2 m,H 10 m</t>
  </si>
  <si>
    <t>944944011R00</t>
  </si>
  <si>
    <t>Montáž ochranné sítě z umělých vláken</t>
  </si>
  <si>
    <t>Položka pořadí 50 : 724.50000</t>
  </si>
  <si>
    <t>944944031R00</t>
  </si>
  <si>
    <t>Příplatek za každý měsíc použití sítí k pol. 4011</t>
  </si>
  <si>
    <t>Položka pořadí 51 : 1449.00000</t>
  </si>
  <si>
    <t>944944081R00</t>
  </si>
  <si>
    <t>Demontáž ochranné sítě z umělých vláken</t>
  </si>
  <si>
    <t>998009101R00</t>
  </si>
  <si>
    <t>Přesun hmot lešení samostatně budovaného</t>
  </si>
  <si>
    <t>962032231R00</t>
  </si>
  <si>
    <t>Bourání zdiva z cihel pálených na MVC</t>
  </si>
  <si>
    <t>mezi okny : 0,6*0,4*0,08*21</t>
  </si>
  <si>
    <t>965042131RT1</t>
  </si>
  <si>
    <t>Bourání mazanin betonových  tl. 10 cm, pl. 4 m2, ručně tl. mazaniny 5 - 8 cm</t>
  </si>
  <si>
    <t>balkony : 2,25*0,9*0,08*5</t>
  </si>
  <si>
    <t>965042141R00</t>
  </si>
  <si>
    <t>Bourání mazanin betonových tl. 10 cm, nad 4 m2</t>
  </si>
  <si>
    <t>kotelna + sklad pelet : (6,8+5)*0,1</t>
  </si>
  <si>
    <t>968062354R00</t>
  </si>
  <si>
    <t>Vybourání dřevěných rámů oken dvojitých pl. 1 m2</t>
  </si>
  <si>
    <t>0,6*0,6*21</t>
  </si>
  <si>
    <t>999281108R00</t>
  </si>
  <si>
    <t>Přesun hmot pro opravy a údržbu do výšky 12 m</t>
  </si>
  <si>
    <t>POL7_</t>
  </si>
  <si>
    <t>RX001UT</t>
  </si>
  <si>
    <t>Ústřední vytápění, včetně všech zkoušek a revizí</t>
  </si>
  <si>
    <t>kpl</t>
  </si>
  <si>
    <t>RX001EL</t>
  </si>
  <si>
    <t>Elektromontáže, včetně opravy hromosvodu a všech revizí</t>
  </si>
  <si>
    <t>712371801RZ5</t>
  </si>
  <si>
    <t>713121121R00</t>
  </si>
  <si>
    <t>Izolace tepelná podlah na sucho, dvouvrstvá</t>
  </si>
  <si>
    <t>12,47*16,05</t>
  </si>
  <si>
    <t>998713102R00</t>
  </si>
  <si>
    <t>Přesun hmot pro izolace tepelné, výšky do 12 m</t>
  </si>
  <si>
    <t>631508592R</t>
  </si>
  <si>
    <t>Položka pořadí 67 : 200.14350</t>
  </si>
  <si>
    <t>631508593R</t>
  </si>
  <si>
    <t>721223473RX1</t>
  </si>
  <si>
    <t>Vpusť podlahová, boční odtok, dodávka, montáž a napojení na stávající kanalizaci, mřížka nerez 115 x 115 DD 50</t>
  </si>
  <si>
    <t>762342203RT4</t>
  </si>
  <si>
    <t>Montáž laťování střech, vzdálenost latí 22 - 36 cm, včetně dodávky řeziva, latě 4/6 cm</t>
  </si>
  <si>
    <t>Položka pořadí 103 : 277.98600</t>
  </si>
  <si>
    <t>762342204RT4</t>
  </si>
  <si>
    <t>Montáž laťování střech, svislé, vzdálenost 100 cm, včetně dodávky řeziva, latě 4/6 cm</t>
  </si>
  <si>
    <t>762395000R00</t>
  </si>
  <si>
    <t>Spojovací a ochranné prostředky pro střechy</t>
  </si>
  <si>
    <t>762811210RT3</t>
  </si>
  <si>
    <t>Montáž záklopu, vrchní na sraz, hrubá prkna, včetně dodávky řeziva, prkna tl. 24 mm</t>
  </si>
  <si>
    <t>Položka pořadí 76 : 55.59720</t>
  </si>
  <si>
    <t>762812811R00</t>
  </si>
  <si>
    <t>Demontáž záklopů z hoblovaných prken tl. do 3,2 cm</t>
  </si>
  <si>
    <t>cca 20% : (8,66*16,05)*2*0,2</t>
  </si>
  <si>
    <t>762333911RX0</t>
  </si>
  <si>
    <t>Očištění záklopů z prken, ručně</t>
  </si>
  <si>
    <t xml:space="preserve">m2    </t>
  </si>
  <si>
    <t>762992587RX0</t>
  </si>
  <si>
    <t>Výměna poškozených částí krovu, včetně dodávky řeziva, ( přesné množství se upřesní na stavbě)</t>
  </si>
  <si>
    <t xml:space="preserve">m3    </t>
  </si>
  <si>
    <t>712378003R00</t>
  </si>
  <si>
    <t>balkon : (2,257+2)*5</t>
  </si>
  <si>
    <t>Položka pořadí 83 : 49.30000</t>
  </si>
  <si>
    <t>764352292R00</t>
  </si>
  <si>
    <t>764321860R00</t>
  </si>
  <si>
    <t>Demontáž oplechování říms, rš 1000 mm, do 30°</t>
  </si>
  <si>
    <t>764352811R00</t>
  </si>
  <si>
    <t>Demontáž žlabů půlkruh. rovných, rš 330 mm, do 45°</t>
  </si>
  <si>
    <t>16,05*2</t>
  </si>
  <si>
    <t>8,6*2</t>
  </si>
  <si>
    <t>764410850R00</t>
  </si>
  <si>
    <t>(0,6+0,4+0,6)*8</t>
  </si>
  <si>
    <t>0,6*5</t>
  </si>
  <si>
    <t>1,5*13</t>
  </si>
  <si>
    <t>764454801R00</t>
  </si>
  <si>
    <t>998764102R00</t>
  </si>
  <si>
    <t>Přesun hmot pro klempířské konstr., výšky do 12 m</t>
  </si>
  <si>
    <t>712378009RX0</t>
  </si>
  <si>
    <t>764323827RX0</t>
  </si>
  <si>
    <t>764430819RX0</t>
  </si>
  <si>
    <t>Demontáž oplechování balkonů, rš do 250 mm</t>
  </si>
  <si>
    <t>764454291RX1</t>
  </si>
  <si>
    <t>764775308RX0</t>
  </si>
  <si>
    <t>Položka pořadí 88 : 49.30000</t>
  </si>
  <si>
    <t>764775309RX0</t>
  </si>
  <si>
    <t>764775324RX0</t>
  </si>
  <si>
    <t>764778303RX0</t>
  </si>
  <si>
    <t>Položka pořadí 84 : 56.30000</t>
  </si>
  <si>
    <t>765319231R00</t>
  </si>
  <si>
    <t>Přípl.za sklon pro zastř.dr.krytin přes 35° do 45°</t>
  </si>
  <si>
    <t>765319411R00</t>
  </si>
  <si>
    <t>Montáž hřebene z hřebenáčů na sucho s podložkou</t>
  </si>
  <si>
    <t>16,05</t>
  </si>
  <si>
    <t>765319425R00</t>
  </si>
  <si>
    <t>Příplatek za sklon pro hřeben přes 35° do 45°</t>
  </si>
  <si>
    <t>Položka pořadí 96 : 16.05000</t>
  </si>
  <si>
    <t>765319711R00</t>
  </si>
  <si>
    <t>M. ukončení a zalomení střech taškami tvarovanými</t>
  </si>
  <si>
    <t>8,755*2</t>
  </si>
  <si>
    <t>765319820R00</t>
  </si>
  <si>
    <t>Montáž střešní lávky</t>
  </si>
  <si>
    <t>765319921R00</t>
  </si>
  <si>
    <t>Přiřezání a uchycení jednostranně tašek dr.,rovné</t>
  </si>
  <si>
    <t>Položka pořadí 101 : 34.52000</t>
  </si>
  <si>
    <t>765319931R00</t>
  </si>
  <si>
    <t>Příplatek za sklon pro přiř.tašek od 35°do 45°</t>
  </si>
  <si>
    <t>8,66*2</t>
  </si>
  <si>
    <t>4,3*4</t>
  </si>
  <si>
    <t>765319211R00</t>
  </si>
  <si>
    <t>765321810R00</t>
  </si>
  <si>
    <t>Demontáž azbestocement.čtverců na bednění, do suti</t>
  </si>
  <si>
    <t>(8,66*16,05)*2</t>
  </si>
  <si>
    <t>765321840R00</t>
  </si>
  <si>
    <t>Příplatek za sklon přes 30 do 45°, do suti</t>
  </si>
  <si>
    <t>765901103R00</t>
  </si>
  <si>
    <t>765901311R00</t>
  </si>
  <si>
    <t>Páska těsnicí pod kontralatě š. 5 cm</t>
  </si>
  <si>
    <t>998765102R00</t>
  </si>
  <si>
    <t>Přesun hmot pro krytiny tvrdé, výšky do 12 m</t>
  </si>
  <si>
    <t>765799381RX0</t>
  </si>
  <si>
    <t>Demontáž asfaltové lepenky, bednění</t>
  </si>
  <si>
    <t>5534375070R</t>
  </si>
  <si>
    <t>59660137R</t>
  </si>
  <si>
    <t>16,05*3</t>
  </si>
  <si>
    <t>59660191R</t>
  </si>
  <si>
    <t>59660195R</t>
  </si>
  <si>
    <t>Pás ochranný větrací okapní 5000/100 mm plast</t>
  </si>
  <si>
    <t>59660205R</t>
  </si>
  <si>
    <t>Mřížka ochranná větrací 100 cm univerzální, s vysokým větracím průřezem</t>
  </si>
  <si>
    <t>59660212RX</t>
  </si>
  <si>
    <t>59660240R</t>
  </si>
  <si>
    <t>Hák protisněhový</t>
  </si>
  <si>
    <t>277*2</t>
  </si>
  <si>
    <t>59660830RX</t>
  </si>
  <si>
    <t>59660831RX</t>
  </si>
  <si>
    <t>59660832R</t>
  </si>
  <si>
    <t>59660834RX</t>
  </si>
  <si>
    <t>766421213R00</t>
  </si>
  <si>
    <t>Obložení podhledů jednod. palubkami SM š. do 10 cm</t>
  </si>
  <si>
    <t>3,7*1*4</t>
  </si>
  <si>
    <t>766422342R00</t>
  </si>
  <si>
    <t>Obložení podhledů jednod.aglomer.deskami do 1,5 m2</t>
  </si>
  <si>
    <t>766661112R00</t>
  </si>
  <si>
    <t>Montáž dveří do zárubně,otevíravých 1kř.do 0,8 m</t>
  </si>
  <si>
    <t>998766202R00</t>
  </si>
  <si>
    <t>Přesun hmot pro truhlářské konstr., výšky do 12 m</t>
  </si>
  <si>
    <t>766091071RX0</t>
  </si>
  <si>
    <t>Příplatek za opláštění střešního okna</t>
  </si>
  <si>
    <t>766133986RX1</t>
  </si>
  <si>
    <t>Demontáž výplní zábradlí, dřevěné, vodorovné</t>
  </si>
  <si>
    <t>(0,9+2,27+0,9)*1*5</t>
  </si>
  <si>
    <t>766363851RX0</t>
  </si>
  <si>
    <t>Dodávka a montáž dřevěné výplně a madla zábradlí, lazura 2x</t>
  </si>
  <si>
    <t>soubor</t>
  </si>
  <si>
    <t>766584641R00</t>
  </si>
  <si>
    <t>Montáž podhledů ostatních  -  rošty</t>
  </si>
  <si>
    <t>palubky : 3,7*1*4</t>
  </si>
  <si>
    <t>766671024U00</t>
  </si>
  <si>
    <t>Montáž střešní okno tvar 78x118 cm</t>
  </si>
  <si>
    <t>60725039R</t>
  </si>
  <si>
    <t xml:space="preserve">Položka pořadí 28 : </t>
  </si>
  <si>
    <t>4,844</t>
  </si>
  <si>
    <t>61140253.ARX</t>
  </si>
  <si>
    <t>Okno střešní  š. 78 x v.118 cm</t>
  </si>
  <si>
    <t>61140283.ARX</t>
  </si>
  <si>
    <t>Lemování okna   78x118 cm</t>
  </si>
  <si>
    <t>611601203R</t>
  </si>
  <si>
    <t>61191684R</t>
  </si>
  <si>
    <t>Položka pořadí 120 : 14.80000</t>
  </si>
  <si>
    <t>14,8*0,15</t>
  </si>
  <si>
    <t>767133899RX0</t>
  </si>
  <si>
    <t>Demontáž zábradlí</t>
  </si>
  <si>
    <t>767133999RX1</t>
  </si>
  <si>
    <t>Dodávka a montáž zábradlí ocelového, žárově zinkovaného, včetně kotvení, Z1 a Z2</t>
  </si>
  <si>
    <t>767188967RX0</t>
  </si>
  <si>
    <t>Stříška na balkonem, dodávka a montáž, Z3</t>
  </si>
  <si>
    <t>767257465RX0</t>
  </si>
  <si>
    <t>Dodávka a montáž zastřešení komínu, žárově zinkováno, Z6</t>
  </si>
  <si>
    <t>767885432RX0</t>
  </si>
  <si>
    <t>Dodávka a monáž revizních dveří P, žárově zinkováno, Z5</t>
  </si>
  <si>
    <t>612409991RT2</t>
  </si>
  <si>
    <t>Začištění omítek kolem oken,dveří apod., s použitím suché maltové směsi</t>
  </si>
  <si>
    <t>0,6*4*20*2</t>
  </si>
  <si>
    <t>769000010R00</t>
  </si>
  <si>
    <t>Montáž plastových oken s vypěněním</t>
  </si>
  <si>
    <t>0,6*4*20</t>
  </si>
  <si>
    <t>6114380RB</t>
  </si>
  <si>
    <t>Okno plastové jednokřídlé 60 x 60 cm OS bílé, bezpečnostní sklo</t>
  </si>
  <si>
    <t>777611901R00</t>
  </si>
  <si>
    <t>Opravy podlah-epoxidová penetrace S 1300</t>
  </si>
  <si>
    <t>Položka pořadí 145 : 11.80000</t>
  </si>
  <si>
    <t>783626200R00</t>
  </si>
  <si>
    <t>Nátěr lazurovací truhlářských výrobků 2x lakování</t>
  </si>
  <si>
    <t>Položka pořadí 133 : 17.02000</t>
  </si>
  <si>
    <t>783782205R00</t>
  </si>
  <si>
    <t>krov : 114,415</t>
  </si>
  <si>
    <t>záklop horní a spodní strana : (8,66*16,05)*2*2</t>
  </si>
  <si>
    <t>783851225RT3</t>
  </si>
  <si>
    <t>6,8+5</t>
  </si>
  <si>
    <t>784191101R00</t>
  </si>
  <si>
    <t>Položka pořadí 4 : 59.89000</t>
  </si>
  <si>
    <t>784195112R00</t>
  </si>
  <si>
    <t>979087212R00</t>
  </si>
  <si>
    <t>Nakládání suti na dopravní prostředky</t>
  </si>
  <si>
    <t>8,354-3,892</t>
  </si>
  <si>
    <t>979011311R00</t>
  </si>
  <si>
    <t>Svislá doprava suti a vybouraných hmot shozem</t>
  </si>
  <si>
    <t>979011321R00</t>
  </si>
  <si>
    <t>Montáž a demontáž shozu za 2.NP</t>
  </si>
  <si>
    <t>979011331R00</t>
  </si>
  <si>
    <t>Pronájem shozu  (za metr)</t>
  </si>
  <si>
    <t>den</t>
  </si>
  <si>
    <t>979011332R00</t>
  </si>
  <si>
    <t>Pronájem násypky  (za kus)</t>
  </si>
  <si>
    <t>979011335R00</t>
  </si>
  <si>
    <t>Pronájem rukávu proti prachu délky 15 m</t>
  </si>
  <si>
    <t>979990001R00</t>
  </si>
  <si>
    <t>Poplatek za skládku stavební suti</t>
  </si>
  <si>
    <t>Položka pořadí 148 : 4.46200</t>
  </si>
  <si>
    <t>979990201R00</t>
  </si>
  <si>
    <t>Poplatek za skládku suti -azbestocementové výrobky</t>
  </si>
  <si>
    <t>Položka pořadí 149 : 3.89200</t>
  </si>
  <si>
    <t>979093111R00</t>
  </si>
  <si>
    <t>Uložení suti na skládku bez zhutnění</t>
  </si>
  <si>
    <t>979981184RX0</t>
  </si>
  <si>
    <t>Kontejner, suť bez příměsí, odvoz, 9 t</t>
  </si>
  <si>
    <t>005121 R</t>
  </si>
  <si>
    <t>Zařízení staveniště</t>
  </si>
  <si>
    <t>Soubor</t>
  </si>
  <si>
    <t>POL99_2</t>
  </si>
  <si>
    <t>VN001</t>
  </si>
  <si>
    <t>Uvedení pozemků kolem staveniště do původního stavu</t>
  </si>
  <si>
    <t>POL99_8</t>
  </si>
  <si>
    <t>VN005</t>
  </si>
  <si>
    <t>Úklid staveniště</t>
  </si>
  <si>
    <t>005211040R</t>
  </si>
  <si>
    <t xml:space="preserve">Užívání veřejných ploch a prostranství  </t>
  </si>
  <si>
    <t>VN003</t>
  </si>
  <si>
    <t>Mimostaveništní doprava</t>
  </si>
  <si>
    <t/>
  </si>
  <si>
    <t>SUM</t>
  </si>
  <si>
    <t>POPUZIV</t>
  </si>
  <si>
    <t>END</t>
  </si>
  <si>
    <t>2</t>
  </si>
  <si>
    <t>16122</t>
  </si>
  <si>
    <t>REVITALIZACE BYTOVÉHO DOMU č.p.39</t>
  </si>
  <si>
    <t>Poznámky</t>
  </si>
  <si>
    <t>28376247R</t>
  </si>
  <si>
    <t>283762401R</t>
  </si>
  <si>
    <t>Revitalizace bytového domu Březnice č.p. 39</t>
  </si>
  <si>
    <t xml:space="preserve">                                 Obec Březnice</t>
  </si>
  <si>
    <t xml:space="preserve">                                    Soupis prací</t>
  </si>
  <si>
    <t xml:space="preserve">                     </t>
  </si>
  <si>
    <t>VYTÁPĚNÍ - změna zdroje tepla</t>
  </si>
  <si>
    <t>Nedílnou součástí jsou výkresy a technická zpráva.</t>
  </si>
  <si>
    <t>S0/díl č.</t>
  </si>
  <si>
    <t xml:space="preserve">název objektu / popis práce   </t>
  </si>
  <si>
    <t>m.j.</t>
  </si>
  <si>
    <t>počet m.j.</t>
  </si>
  <si>
    <t>cena/m.j.</t>
  </si>
  <si>
    <t>cena  bez DPH</t>
  </si>
  <si>
    <t>Poznámka</t>
  </si>
  <si>
    <t>VYTÁPĚNÍ</t>
  </si>
  <si>
    <t>Kotelna, Strojovna</t>
  </si>
  <si>
    <t>Kotel na pelety 8,8-28,9 kW</t>
  </si>
  <si>
    <t xml:space="preserve">    ks</t>
  </si>
  <si>
    <t>vč. Integr. Regulace - ekvitermní, venk. Čidlo</t>
  </si>
  <si>
    <t>a další příslušenství dle nabídky</t>
  </si>
  <si>
    <t>ks</t>
  </si>
  <si>
    <t>Kombi rozdělovač M100/1700</t>
  </si>
  <si>
    <t>Kouřovd D150-typ.tr. -4, zděř</t>
  </si>
  <si>
    <t>komín D 160 ocel. Vložka nerez - 13 m</t>
  </si>
  <si>
    <t>Automatické doplňování vody do systému (230V)</t>
  </si>
  <si>
    <t>Měřič tepla bateriový max. 0,6m3/h, DN15</t>
  </si>
  <si>
    <t>dle zákazníka</t>
  </si>
  <si>
    <t>vč. KKV s čidlem</t>
  </si>
  <si>
    <t>Hadice - cívka 10m, 3/4"</t>
  </si>
  <si>
    <r>
      <t>Demontáže</t>
    </r>
    <r>
      <rPr>
        <sz val="8"/>
        <rFont val="Arial CE"/>
        <family val="2"/>
        <charset val="238"/>
      </rPr>
      <t xml:space="preserve"> - stávajícíh kotlů v bytech</t>
    </r>
  </si>
  <si>
    <t>hod</t>
  </si>
  <si>
    <t>kotle na tuhá paliva 15 kW 6ks, připojení, armatury</t>
  </si>
  <si>
    <t>demontáže potrubí do DN50-cca 50m</t>
  </si>
  <si>
    <t>Elektrojnstalace - (dle Tech. Zprávy…)</t>
  </si>
  <si>
    <t xml:space="preserve"> úpravy stávajících rozvodů, ovládání čerpadel</t>
  </si>
  <si>
    <t>materiál dle elektoinstalace</t>
  </si>
  <si>
    <r>
      <t xml:space="preserve">Prostorový termostat digitální </t>
    </r>
    <r>
      <rPr>
        <sz val="8"/>
        <rFont val="Arial CE"/>
        <family val="2"/>
        <charset val="238"/>
      </rPr>
      <t>s týdenním programem</t>
    </r>
  </si>
  <si>
    <r>
      <t>dálkově ovl. Vysílač, přijímač…</t>
    </r>
    <r>
      <rPr>
        <b/>
        <sz val="8"/>
        <rFont val="Arial CE"/>
        <charset val="238"/>
      </rPr>
      <t>(viz. Techn. Zpr.)</t>
    </r>
  </si>
  <si>
    <t>Sklad pelet</t>
  </si>
  <si>
    <t>Silo ocelové - atyp. Zhot. z ocel plechu a profil. mat.</t>
  </si>
  <si>
    <t>odhad</t>
  </si>
  <si>
    <t>obsah cca 9m3 (2,2x2,2x2)</t>
  </si>
  <si>
    <t>Šnekový podavač  cca 2000</t>
  </si>
  <si>
    <t>Plnící potrubí - typové vč. Uzávěrů…</t>
  </si>
  <si>
    <t>sada</t>
  </si>
  <si>
    <t>vložené do chr. 120</t>
  </si>
  <si>
    <t>Montáž zařízení, regulace, uvedení do provozu</t>
  </si>
  <si>
    <t>zkoušky</t>
  </si>
  <si>
    <t>Přesun hmot</t>
  </si>
  <si>
    <t>Součet kotelna vč. Sila</t>
  </si>
  <si>
    <t>POTRUBÍ měděné</t>
  </si>
  <si>
    <t xml:space="preserve">Potrubí měděné lisované </t>
  </si>
  <si>
    <t>Napojení na stávající rozvod v bytech</t>
  </si>
  <si>
    <t xml:space="preserve"> přechodky OC/Cu - DN20/Tr.22x1(18x1)</t>
  </si>
  <si>
    <t>Tr. 15x1</t>
  </si>
  <si>
    <t>bm</t>
  </si>
  <si>
    <t>TR. 18x1</t>
  </si>
  <si>
    <t>TR. 22x1</t>
  </si>
  <si>
    <t>TR.28x1</t>
  </si>
  <si>
    <t>TR.35x1,5</t>
  </si>
  <si>
    <t>Fitinky dle dodavatele</t>
  </si>
  <si>
    <t>Manžety - průchodky zdivem PO -pěna "promat"</t>
  </si>
  <si>
    <t xml:space="preserve">Dn 65-0,3-0,5, </t>
  </si>
  <si>
    <t>doplňování, úkapy …</t>
  </si>
  <si>
    <t xml:space="preserve">Sběrné potrubí D63-6m +kalichy </t>
  </si>
  <si>
    <t>kolem kotelny a nad gulu</t>
  </si>
  <si>
    <t>Součet</t>
  </si>
  <si>
    <t>Armatury</t>
  </si>
  <si>
    <t xml:space="preserve">Kulový uzávěr    </t>
  </si>
  <si>
    <t>G 3/4"</t>
  </si>
  <si>
    <t>G 1"</t>
  </si>
  <si>
    <t>G 5/4"</t>
  </si>
  <si>
    <t>Kulový vypouštěcí kohout</t>
  </si>
  <si>
    <t>G1/2"</t>
  </si>
  <si>
    <t>Zpětný ventl</t>
  </si>
  <si>
    <t>G1"</t>
  </si>
  <si>
    <t>Regulační kulový kohout</t>
  </si>
  <si>
    <t>Šroubení /rozebíratelný spoj…/</t>
  </si>
  <si>
    <t>dle dodavatele</t>
  </si>
  <si>
    <t>Filtr závitový</t>
  </si>
  <si>
    <t>Pojistný ventll  25/250</t>
  </si>
  <si>
    <t>Teploměr DTR 100</t>
  </si>
  <si>
    <t>Tlakoměr 100</t>
  </si>
  <si>
    <t>Odvzdušnění AOV 10</t>
  </si>
  <si>
    <t>Odvzdušnění ventil OV10</t>
  </si>
  <si>
    <t>Výměna radiátorových ventilů a šroubení</t>
  </si>
  <si>
    <t>(doporučeno projekt neřeší)</t>
  </si>
  <si>
    <t xml:space="preserve">napojení - úprava s přechodkou OC/Cu </t>
  </si>
  <si>
    <t>G 3/8" přímé nebo roh.</t>
  </si>
  <si>
    <t>G 1/2" přímé nebo roh. při mont.</t>
  </si>
  <si>
    <t xml:space="preserve">G 1/2" /přímé nebo rohové při mont/ </t>
  </si>
  <si>
    <t>Ruční kolečko RA</t>
  </si>
  <si>
    <t>(v místnosti kde je PT )</t>
  </si>
  <si>
    <t>Návarky</t>
  </si>
  <si>
    <t>G 1/2"</t>
  </si>
  <si>
    <t>M 20x1,5</t>
  </si>
  <si>
    <t>HZS</t>
  </si>
  <si>
    <t>Propláchnutí   po částech celý systém</t>
  </si>
  <si>
    <t>Topná a tlaková zkouška</t>
  </si>
  <si>
    <t>Zaregulování celý systém</t>
  </si>
  <si>
    <t>Koordinace s profesemi</t>
  </si>
  <si>
    <t>Štítky v profes. a graf. provedení</t>
  </si>
  <si>
    <t>text dle schema (dodavatel)</t>
  </si>
  <si>
    <t>TEPELNÉ IZOLACE</t>
  </si>
  <si>
    <t>Izolace z minerál. vlny s Al. - návleková</t>
  </si>
  <si>
    <t>potrubí propojovací  v 1.PP pod stropem a v kot.</t>
  </si>
  <si>
    <t>18/20</t>
  </si>
  <si>
    <t>22/20</t>
  </si>
  <si>
    <t>28/30</t>
  </si>
  <si>
    <t>35/30</t>
  </si>
  <si>
    <t xml:space="preserve"> rozděl. Tl. 80</t>
  </si>
  <si>
    <t>Nátěry ocelových částí potrubí, opravy</t>
  </si>
  <si>
    <t>2xsyntetický nátěr základní - potrubí do DN 50</t>
  </si>
  <si>
    <t xml:space="preserve">Zednické výpomoci </t>
  </si>
  <si>
    <t>úprava místnosti pro kotel, silo,podlaha, stěny</t>
  </si>
  <si>
    <t>povrchová úprava , nátěry, malby</t>
  </si>
  <si>
    <t>vrtání stěn, stropůosazení manžet , začištění</t>
  </si>
  <si>
    <t>průchod pro komín, vrtání komína</t>
  </si>
  <si>
    <t xml:space="preserve">součet </t>
  </si>
  <si>
    <t>Objekt Březnice č. 39</t>
  </si>
  <si>
    <t>Změna zdroje tepla   CELKEM</t>
  </si>
  <si>
    <t>ROZPOČET - PŘEHLED NÁKLADŮ</t>
  </si>
  <si>
    <t>MONTÁŽE OCENĚNY POLOŽKAMI ÚRS 2016 (21-M)</t>
  </si>
  <si>
    <t>STAVBA: REVITALIZACE BYTOVÉHO DOMU č.p. 39</t>
  </si>
  <si>
    <t>MÍSTO STAVBY: st.p.č. 118, k.ú. Březnice u Bechyně</t>
  </si>
  <si>
    <t>ČÁST: Technika prostředí staveb – elektroinstalace, ochrana před bleskem</t>
  </si>
  <si>
    <t>INVESTOR: Obec Březnice, č.p. 48, 391 71 Březnice</t>
  </si>
  <si>
    <t>DODÁVKA</t>
  </si>
  <si>
    <t>ZAŘÍZENÍ STAVENIŠTĚ 3,25%</t>
  </si>
  <si>
    <t>MONTÁŽ</t>
  </si>
  <si>
    <t>PŘESUN STAVEBNÍCH KAPACIT</t>
  </si>
  <si>
    <t>ÚZEMÍ SE STÍŽ. PRAC. PODMÍNKAMY 3%</t>
  </si>
  <si>
    <t>HORSKÁ OBLAST 3,3% NAD 700M</t>
  </si>
  <si>
    <t>ZRN CELKEM</t>
  </si>
  <si>
    <t>MIMOŘÁDNĚ STÍŽENÉ PROSTŘEDÍ</t>
  </si>
  <si>
    <t>NÁKLADY HZS</t>
  </si>
  <si>
    <t>OBOR. PŘIRÁŽKA</t>
  </si>
  <si>
    <t>Ř5+Ř6</t>
  </si>
  <si>
    <t>NÁKLADY</t>
  </si>
  <si>
    <t>VRN CELKEM</t>
  </si>
  <si>
    <t>VÝCH. REVIZE</t>
  </si>
  <si>
    <t>CELKEM BEZ DPH</t>
  </si>
  <si>
    <t>VYPRACOVAL: Josef Chrt</t>
  </si>
  <si>
    <t>DATUM: 10/2016</t>
  </si>
  <si>
    <t>REKAPITULACE:</t>
  </si>
  <si>
    <t>REVITALIZACE BYTOVÉHO DOMU č.p. 39</t>
  </si>
  <si>
    <t>st.p.č. 118, k.ú. Březnice u Bechyně</t>
  </si>
  <si>
    <t>Technika prostředí staveb – elektroinstalace, ochrana před bleskem</t>
  </si>
  <si>
    <t>ELEKTROINSTALACE SILNO</t>
  </si>
  <si>
    <t>OCHRANA PŘED BLESKEM</t>
  </si>
  <si>
    <t>ELEKTROINSTALACE - celkem</t>
  </si>
  <si>
    <t>PPV 1%</t>
  </si>
  <si>
    <t>ZEMNÍ PRÁCE</t>
  </si>
  <si>
    <t>DODÁVKY</t>
  </si>
  <si>
    <t>DOPRAVA 3,6%</t>
  </si>
  <si>
    <t>PŘESUN 1%</t>
  </si>
  <si>
    <t>DODÁVKA + MONTÁŽ</t>
  </si>
  <si>
    <t>VÝCHOZÍ REVIZE</t>
  </si>
  <si>
    <t>ELEKTROMONTÁŽE – SILNOPROUDÉ ROZVODY</t>
  </si>
  <si>
    <t>jednotky</t>
  </si>
  <si>
    <t>cena/jednotka</t>
  </si>
  <si>
    <t>cena celkem</t>
  </si>
  <si>
    <t>210 10-0258</t>
  </si>
  <si>
    <t>ukončení kabelu 5x2,5mm2</t>
  </si>
  <si>
    <t>210 10-0173</t>
  </si>
  <si>
    <t>ukončení kabelu 3x1,5mm2</t>
  </si>
  <si>
    <t>210 01-0107</t>
  </si>
  <si>
    <t>lišta plastová s víčkem 20x20</t>
  </si>
  <si>
    <t>210 01-0108</t>
  </si>
  <si>
    <t>lišta plastová s víčkem 40x20</t>
  </si>
  <si>
    <t>210 81-0016</t>
  </si>
  <si>
    <t>CYKY-J 5x2,5mm2</t>
  </si>
  <si>
    <t>210 81-0005</t>
  </si>
  <si>
    <t>CYKY-J 3x1,5mm2</t>
  </si>
  <si>
    <t>210 80-0527</t>
  </si>
  <si>
    <t>H07V-U 6mm2 zž (CY)</t>
  </si>
  <si>
    <t>210 80-0529</t>
  </si>
  <si>
    <t>H07V-U 16mm2 zž (CY)</t>
  </si>
  <si>
    <t>210 01-0351</t>
  </si>
  <si>
    <t>krabice odbočná IP44</t>
  </si>
  <si>
    <t>210 01-0323</t>
  </si>
  <si>
    <t>krabice KO125</t>
  </si>
  <si>
    <t>210 11-0041</t>
  </si>
  <si>
    <t>spínač pod omítku, řazení 1, IP44</t>
  </si>
  <si>
    <t>210 11-1136</t>
  </si>
  <si>
    <t>zásuvka 400V/16A 3P+N+Z</t>
  </si>
  <si>
    <t>210 20-0030</t>
  </si>
  <si>
    <t>montáž svítidla nástěnného LED</t>
  </si>
  <si>
    <t>210 20-1015</t>
  </si>
  <si>
    <t>montáž svítidla zářivkového s krytem, 1 zdroj</t>
  </si>
  <si>
    <t>210 20-1025</t>
  </si>
  <si>
    <t>montáž svítidla zářivkového s krytem, 2 zdroje</t>
  </si>
  <si>
    <t>460 69-0031</t>
  </si>
  <si>
    <t>osazení hmoždinky HM8</t>
  </si>
  <si>
    <t>svorkovnice pospojení</t>
  </si>
  <si>
    <t>210 12-2002</t>
  </si>
  <si>
    <t>svodič bleskového proudu a přepětí SPD typ 1, zapojení 3+0 TN-C, Iimp (10/350) = 50kA, In (8/20) = 50kA</t>
  </si>
  <si>
    <t>210 12-2023</t>
  </si>
  <si>
    <t>přepěťová ochrana SPD typ 2, zapojení 3+0, TN-C-S, Iimp=40kA(8/20), In=20kA(8/20)</t>
  </si>
  <si>
    <t>210 12-2001</t>
  </si>
  <si>
    <t>svodič bleskového proudu pro koaxiální vedení STA Iimp=2,5kA(10/350)</t>
  </si>
  <si>
    <t>210 12-2011</t>
  </si>
  <si>
    <t>přepěťová ochrana na koaxiální vedení STA In1,5kA(8/20)</t>
  </si>
  <si>
    <t>Přepěťová ochrana na telefonní linku na rozhraní zón LPZ0-PZ1, In=10kA(8/20)</t>
  </si>
  <si>
    <t>210 12-0601</t>
  </si>
  <si>
    <t>pojistkový odpínač pro válcové pojistky do 100A – 3. pólový</t>
  </si>
  <si>
    <t>pojistkový odpínač pro válcové pojistky do 32A – 3. pólový</t>
  </si>
  <si>
    <t>210 12-0453</t>
  </si>
  <si>
    <t>jistič C16/3 10kA</t>
  </si>
  <si>
    <t>210 12-1013</t>
  </si>
  <si>
    <t>proudový chránič s nadproudovou ochranou 10/1N/B/003 10kA</t>
  </si>
  <si>
    <t>úprava a doplnění rozvaděče RS</t>
  </si>
  <si>
    <t>h</t>
  </si>
  <si>
    <t>demontáž stávající eletroinstalace</t>
  </si>
  <si>
    <t>zednické a začišťovací práce včetně materiálu</t>
  </si>
  <si>
    <t>ELEKTROMONTÁŽE CELKEM - SILNOPROUDÉ ROZVODY</t>
  </si>
  <si>
    <t>MATERIÁL - SILNOPROUDÉ ROZVODY</t>
  </si>
  <si>
    <t>hmoždinka HM8</t>
  </si>
  <si>
    <t>vrut 3,5x35</t>
  </si>
  <si>
    <t>natloukací hmoždinka s hřebem</t>
  </si>
  <si>
    <t>pojistka válcová 80A</t>
  </si>
  <si>
    <t>pojistka válcová 20A</t>
  </si>
  <si>
    <t>CELKEM</t>
  </si>
  <si>
    <t>3% podružný materiál</t>
  </si>
  <si>
    <t>MATERIÁL CELKEM - SILNOPROUDÉ ROZVODY</t>
  </si>
  <si>
    <t>DODÁVKY ZAŘÍZENÍ - silnoproud</t>
  </si>
  <si>
    <t>svítidlo zářivkové 1x36W, T8, IP54</t>
  </si>
  <si>
    <t>svítidlo zářivkové 2x36W, T8, IP54</t>
  </si>
  <si>
    <t>svítidlo nástěnné LED 15W, s detektorem pohybu</t>
  </si>
  <si>
    <t>světelné zdroje</t>
  </si>
  <si>
    <t>CELKEM DODÁVKY - silnoproud</t>
  </si>
  <si>
    <t>ELEKTROMONTÁŽE - BLESKOSVOD</t>
  </si>
  <si>
    <t>210 22-0101</t>
  </si>
  <si>
    <t>svodové a jímací vodiče vodiče  včetně podpěr</t>
  </si>
  <si>
    <t>210 22-0020</t>
  </si>
  <si>
    <t>uzemnění v zemi FeZn do 120mm2 vč svorek apod</t>
  </si>
  <si>
    <t>210 22-0301</t>
  </si>
  <si>
    <t>svorky hromosvodové do 2 šroubů</t>
  </si>
  <si>
    <t>210 22-0302</t>
  </si>
  <si>
    <t>svorky hromosvodové nad 2 šrouby</t>
  </si>
  <si>
    <t>210 22-0372</t>
  </si>
  <si>
    <t>ochranný úhelník OU 2,0</t>
  </si>
  <si>
    <t>210 22-0231</t>
  </si>
  <si>
    <t>jímací tyč</t>
  </si>
  <si>
    <t>210 22-0401</t>
  </si>
  <si>
    <t>označení svodu</t>
  </si>
  <si>
    <t>210 28-0221</t>
  </si>
  <si>
    <t>měření zemnící sítě délky pásku do 100m</t>
  </si>
  <si>
    <t>izolace uzemnění např. gumoasfaltem</t>
  </si>
  <si>
    <t>ELEKTROMONTÁŽE CELKEM - hromosvod</t>
  </si>
  <si>
    <t>MATERIÁL - BLESKOSVOD</t>
  </si>
  <si>
    <t>Drát AlMgSi D=8mm</t>
  </si>
  <si>
    <t>Drát FeZn D=10mm</t>
  </si>
  <si>
    <t>pásek FeZn 30x4mm</t>
  </si>
  <si>
    <t>svodový vodič s vn izolací probleskové proudy do 100kA</t>
  </si>
  <si>
    <t>svorka spojovací</t>
  </si>
  <si>
    <t>svorka zkušební</t>
  </si>
  <si>
    <t>svorka pro spojení drátu pr. 8-10mm s páskem 30x4mm</t>
  </si>
  <si>
    <t>svorka pro spojení pásku 30x4mm s páskem 30x4mm</t>
  </si>
  <si>
    <t>svorka jímačová</t>
  </si>
  <si>
    <t>svorka univerzální</t>
  </si>
  <si>
    <t>svorka okapová</t>
  </si>
  <si>
    <t>svorka křížová</t>
  </si>
  <si>
    <t>podpěra vedení do zdiva</t>
  </si>
  <si>
    <t>podpěra vedení na tašky</t>
  </si>
  <si>
    <t>podpěra vedení na hřebenáře</t>
  </si>
  <si>
    <t>jímací tyč délky 1,5m , pr. 16 mm, pro osazení do držáku na hřebenáče</t>
  </si>
  <si>
    <t>držák jímací tyče na hřebenáče</t>
  </si>
  <si>
    <t>jímací tyč délky 2,0m , pr. 16 mm</t>
  </si>
  <si>
    <t>jímací tyč délky 2,5m , pr. 16 mm</t>
  </si>
  <si>
    <t>ochranná stříška horní</t>
  </si>
  <si>
    <t>izolační sklolaminátová tyč, délka 500mm</t>
  </si>
  <si>
    <t>držák oddálené soustavy / izolační tyče na jímací tyč</t>
  </si>
  <si>
    <t>držák oddálené soustavy / izolační tyče na trubku</t>
  </si>
  <si>
    <t>držák oddálené soustavy / izolační tyče do zdiva</t>
  </si>
  <si>
    <t>držák ochrannéhu úhelníku DOU</t>
  </si>
  <si>
    <t>označovací štítek</t>
  </si>
  <si>
    <t>gumoasfalt</t>
  </si>
  <si>
    <t>MATERIÁL CELKEM - hromosvod</t>
  </si>
  <si>
    <t>ZEMNÍ PRÁCE:</t>
  </si>
  <si>
    <t>460 01-0024</t>
  </si>
  <si>
    <t>VYTÝČENÍ KABELOVÉ TRATI DO 1km</t>
  </si>
  <si>
    <t>celková délka výkopů 64m: 64m (35x80)</t>
  </si>
  <si>
    <t>VYTÝČENÍ STÁVAJÍCÍCH PODZEMNÍCH SÍTÍ V TRASÁCH VÝKOPŮ</t>
  </si>
  <si>
    <t>dle skutečnosti</t>
  </si>
  <si>
    <t>460 03-0011</t>
  </si>
  <si>
    <t>SEJMUTÍ DRNU</t>
  </si>
  <si>
    <t>0,35m x 17m</t>
  </si>
  <si>
    <t>460 03-0181</t>
  </si>
  <si>
    <t>ŘEZÁNÍ BETONU</t>
  </si>
  <si>
    <t>4x3m + 0,35x12</t>
  </si>
  <si>
    <t>460 03-0161</t>
  </si>
  <si>
    <t>ODSTRANĚNÍ BETONU</t>
  </si>
  <si>
    <t>0,35m x 6m x 0,1m</t>
  </si>
  <si>
    <t>460 03-0192</t>
  </si>
  <si>
    <t>ŘEZÁNÍ ASFALTU</t>
  </si>
  <si>
    <t>2x41m + 0,35x12</t>
  </si>
  <si>
    <t>460 03-0172</t>
  </si>
  <si>
    <t>ODSTRANĚNÍ ASFALTU</t>
  </si>
  <si>
    <t>0,35m x 41m x 0,1m</t>
  </si>
  <si>
    <t>460 20-1603</t>
  </si>
  <si>
    <t>VÝKOP RÝHY 35x80, 64m</t>
  </si>
  <si>
    <t>0,35m(šířka výkopu) x 0,8m(hloubka výkopu) x 64m(celková délka výkopu)</t>
  </si>
  <si>
    <t>460 56-1901</t>
  </si>
  <si>
    <t>ZÁHOZ RÝHY 35x80</t>
  </si>
  <si>
    <t>HUTNĚNÍ ZEMINY VE MĚSTĚ PO 20cm</t>
  </si>
  <si>
    <t>17,92m3</t>
  </si>
  <si>
    <t>460 62-0013</t>
  </si>
  <si>
    <t>PROVIZORNÍ ÚPRAVA TERÉNU</t>
  </si>
  <si>
    <t>0,35m(šířka výkopu) x 64m(délka výkopu)</t>
  </si>
  <si>
    <t>460 62-0002</t>
  </si>
  <si>
    <t>POLOŽENÍ DRNU / OSETÍ TRAVOU</t>
  </si>
  <si>
    <t>0,35m(šířka výkopu) x 17m(délka výkopu)</t>
  </si>
  <si>
    <t>460 65-0061</t>
  </si>
  <si>
    <t>ZŘÍZENÍ PODKLADNÍ VRSTVY Z DRCENÉHO KAMENA 0-63mm</t>
  </si>
  <si>
    <t>0,35m x 47m</t>
  </si>
  <si>
    <t>DRCENÉ KAMENIVO 0-63mm</t>
  </si>
  <si>
    <t>0,35m x 47m x 0,1m</t>
  </si>
  <si>
    <t>460 65-0122</t>
  </si>
  <si>
    <t>KRYT PLOCHY Z BETONU PROSTÉHO C25/30 XC2</t>
  </si>
  <si>
    <t>0,35m x 6m</t>
  </si>
  <si>
    <t>BETON C25/30 XC2</t>
  </si>
  <si>
    <t>460 65-0071</t>
  </si>
  <si>
    <t>KRYT PLOCHY Z KAMENIVA OBALOVANÉHO ASFALTEM</t>
  </si>
  <si>
    <t>0,35m x 41m</t>
  </si>
  <si>
    <t>OBALOVANÉ KAMENIVO STŘEDNĚZRNNÉ OKS III (ACP 16S) (tloušťka vrstvy 100mm)</t>
  </si>
  <si>
    <t>0,35m x 41m x 0,05m</t>
  </si>
  <si>
    <t>KRYT VOZOVKY ABS III – 5cm</t>
  </si>
  <si>
    <t>ASFALTOVÝ BETON STŘEDNĚZRNNÝ ABS III (ACO 11S) (tloušťka vrstvy 50mm)</t>
  </si>
  <si>
    <t>VN006</t>
  </si>
  <si>
    <t>Každodenní úklid</t>
  </si>
  <si>
    <t>VN007</t>
  </si>
  <si>
    <t>Dílenská dokumentace zámečnických výrobků dle PD</t>
  </si>
  <si>
    <t>Příčky z cihel keramických broušených, lepidlo, tl. 14 cm</t>
  </si>
  <si>
    <t>Zazdívka -4m2 příčky z porobetonových tvárnic 10cm</t>
  </si>
  <si>
    <t>Adhézní nátěr stropů na betonový podklad, ručně</t>
  </si>
  <si>
    <t>Deska polystyrenová XPS  120mm</t>
  </si>
  <si>
    <t>Deska fas. EPS s grafitem λ = 0,032, 1000x500x120 mm</t>
  </si>
  <si>
    <t>Deska fas. EPS s grafitem λ = 0,032, 1000x500x20 mm</t>
  </si>
  <si>
    <t>Hmoždinka  8/60U x 215 mm, hmoždinka šroubovací</t>
  </si>
  <si>
    <t>Hmoždinka talířová H 60 x 80 mm, hmoždinka talířová</t>
  </si>
  <si>
    <t>Lepicí a stěrková malta na bázi cementu  po 25 kg</t>
  </si>
  <si>
    <t>Deska izolační omítková 1000x500x120 mm, podélné vlákno, hydrofobizovaná, lambda 0,039 W/m.K</t>
  </si>
  <si>
    <t>Mazanina betonová tl. 5 - 8 cm C 20/25, s rozptýlenou výztuží 20 kg/m3</t>
  </si>
  <si>
    <t>Dlaždice teracové 30x30x3 cm, černobílá, podklad bílý, drť černá 1/3, bílá 2/4</t>
  </si>
  <si>
    <t>Pás izolační Skelná vlna
λ = 0,033, 4000x1200tl.120mm</t>
  </si>
  <si>
    <t>Pás izolační Skelná vlna λ = 0,033, 4500x1200tl.100mm</t>
  </si>
  <si>
    <t>Fólie podstřešní paropropust. Hmotnost 145 g/m2, Propustnost páry   sd = 0,02 m, Pevnost podélná 280 N / 50 mm, Pevnost příčná  230 N / 50 mm, Protažení podélně 45 %, Protažení příčně 75 %, Vodotěsnost W 1, Teplotní odolnost - 40°C až + 80°C</t>
  </si>
  <si>
    <t>Deska dřevoštěpková OSB pro použití i ve vlhkém prostředí tl. 22 mm</t>
  </si>
  <si>
    <t>Dveře vnitřní CPL 0,2, plné 1kř. 80x197 cm, včetně kování a vložky</t>
  </si>
  <si>
    <t>Nátěr tesařských konstrukcí fungicidní a insekticidní vodou ředitelný přípravek pro dlouhodobou ochranu dřeva  v interiéru i exteriéru 2x</t>
  </si>
  <si>
    <t>Nátěr epoxidový betonových podlah, tenkovrstvý epoxidový podlahový nátěr (tmavě šedá)</t>
  </si>
  <si>
    <t>Penetrace podkladu univerzální 1x</t>
  </si>
  <si>
    <t>Malba tekutá, bílá, 2 x</t>
  </si>
  <si>
    <t>Oběhové čerpadlo do stoupaček Q=0,8, H=2,7, reg.ot.</t>
  </si>
  <si>
    <t>Expanzní nádoba  80, po=120</t>
  </si>
  <si>
    <t>Trubka z polypropylénu 32/3</t>
  </si>
  <si>
    <t>Nové - Radiát.ventil, termostatická hlavice</t>
  </si>
  <si>
    <t xml:space="preserve">Radiát. šroubení </t>
  </si>
  <si>
    <t xml:space="preserve">Termostatická hlavice </t>
  </si>
  <si>
    <t>Povlaková krytina střech do 10°, fólií PVC, 1 vrstva - včetně doplnkové folie k opracování detailů tl. 2,0 mm</t>
  </si>
  <si>
    <t>Palubka obkladová tloušťka 19 šíře 116 mm A/B</t>
  </si>
  <si>
    <t>ON04</t>
  </si>
  <si>
    <t>dokementace skutečného provedení</t>
  </si>
  <si>
    <t>Demontáž odpadních trub kruhových,D 75 a 100 mm (K12)</t>
  </si>
  <si>
    <t>Atiková okapnice poplastovaný plech RŠ 250 mm (K4, K7)</t>
  </si>
  <si>
    <t>764352279RX0</t>
  </si>
  <si>
    <t>Okapový plech, šířka 230 mm  (K11)</t>
  </si>
  <si>
    <t>K5 : 1,5*5</t>
  </si>
  <si>
    <t>K6 : (1,2*4)+2,8</t>
  </si>
  <si>
    <t>Oplechování parapetů, RŠ 330mm (K1, K2, K3, K9, K10),  včetně dodávky materiálu a spojovacích prostředků</t>
  </si>
  <si>
    <t>Demontáž oplechování parapetů,rš od 100 do 330 mm (K1, K2, K3, K9, K10)</t>
  </si>
  <si>
    <t>Demont. oplech. okapů, rš 250mm (K11)</t>
  </si>
  <si>
    <t>K4, K7 : (2,257+2)*5</t>
  </si>
  <si>
    <t>Montáž žlabů lak Pz podokapních půlkruhových, včetně dodávky materiálu a spojovacích prostředků (K11)</t>
  </si>
  <si>
    <t>Montáž háků lak Pz půlkruhových,  včetně dodávky materiálu a spojovacích prostředků (K11)</t>
  </si>
  <si>
    <t>kolem vikýřů : (2*5,3+7,8)*2</t>
  </si>
  <si>
    <t>Zavětrovací lišta kolem zdi  (K8)</t>
  </si>
  <si>
    <t>Montáž trub lak Pz odpadních kruhových, včetně dodávky materiálu, prodloužené trny a spojovacích prostředků (K12)</t>
  </si>
  <si>
    <t xml:space="preserve">Hřebenáč drážkový režný </t>
  </si>
  <si>
    <t>Příplatek za složitost k omítce podhledů, přísada zvýš.přilnav.</t>
  </si>
  <si>
    <t>Příplatekza složitost-mtž KZS podhledu,izolant,tenkovrst.om.</t>
  </si>
  <si>
    <t>Llemování komínů, v hřebeni (K15)</t>
  </si>
  <si>
    <t>Vikýř univerzální pro prof krytiny 45x73 cm (K13)</t>
  </si>
  <si>
    <t>Rohová lišta vnitřní poplastovaný plech RŠ 200 mm (K5, K6, K8), lišta ve štřeše RŠ 300 mm (K14)</t>
  </si>
  <si>
    <t>K14: 2x8,2</t>
  </si>
  <si>
    <t>Omítka stěn tenkovrstvá probarvená omítka obsahující organické pojivo a silikonovou disperzi, točená, tloušťka vrstvy 2,0 mm</t>
  </si>
  <si>
    <t>Mont.krytiny střech jedn.na sucho do 12ks/m2</t>
  </si>
  <si>
    <t>Sada stoupací plošiny, barvy</t>
  </si>
  <si>
    <t xml:space="preserve">Pás větrací hřebene AL pás dl. 1000mm </t>
  </si>
  <si>
    <t>Taška pálená základní engoba, 12ks/m2</t>
  </si>
  <si>
    <t>Taška pálená okrajová levá engoba</t>
  </si>
  <si>
    <t>Taška pálená okrajová pravá engoba</t>
  </si>
  <si>
    <t>Taška pálená větrací engoba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</si>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</sst>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2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name val="Arial CE"/>
      <family val="2"/>
      <charset val="238"/>
    </font>
    <font>
      <i/>
      <sz val="10"/>
      <name val="Arial CE"/>
      <family val="2"/>
      <charset val="238"/>
    </font>
    <font>
      <b/>
      <sz val="14"/>
      <name val="Arial CE"/>
      <charset val="238"/>
    </font>
    <font>
      <b/>
      <i/>
      <sz val="12"/>
      <name val="Arial CE"/>
      <family val="2"/>
      <charset val="238"/>
    </font>
    <font>
      <b/>
      <u/>
      <sz val="11"/>
      <name val="Arial CE"/>
      <charset val="238"/>
    </font>
    <font>
      <i/>
      <sz val="8"/>
      <name val="Arial CE"/>
      <charset val="238"/>
    </font>
    <font>
      <b/>
      <sz val="8"/>
      <name val="Arial CE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36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3" fontId="8" fillId="0" borderId="26" xfId="0" applyNumberFormat="1" applyFont="1" applyBorder="1" applyAlignment="1"/>
    <xf numFmtId="3" fontId="8" fillId="0" borderId="30" xfId="0" applyNumberFormat="1" applyFont="1" applyBorder="1" applyAlignment="1"/>
    <xf numFmtId="3" fontId="0" fillId="2" borderId="31" xfId="0" applyNumberFormat="1" applyFill="1" applyBorder="1" applyAlignment="1"/>
    <xf numFmtId="3" fontId="7" fillId="4" borderId="32" xfId="0" applyNumberFormat="1" applyFont="1" applyFill="1" applyBorder="1" applyAlignment="1">
      <alignment vertical="center"/>
    </xf>
    <xf numFmtId="3" fontId="7" fillId="4" borderId="18" xfId="0" applyNumberFormat="1" applyFont="1" applyFill="1" applyBorder="1" applyAlignment="1">
      <alignment vertical="center"/>
    </xf>
    <xf numFmtId="3" fontId="7" fillId="4" borderId="18" xfId="0" applyNumberFormat="1" applyFont="1" applyFill="1" applyBorder="1" applyAlignment="1">
      <alignment vertical="center" wrapText="1"/>
    </xf>
    <xf numFmtId="3" fontId="7" fillId="4" borderId="28" xfId="0" applyNumberFormat="1" applyFont="1" applyFill="1" applyBorder="1" applyAlignment="1">
      <alignment horizontal="center" vertical="center" wrapText="1"/>
    </xf>
    <xf numFmtId="3" fontId="0" fillId="0" borderId="32" xfId="0" applyNumberFormat="1" applyBorder="1" applyAlignment="1"/>
    <xf numFmtId="3" fontId="0" fillId="0" borderId="28" xfId="0" applyNumberFormat="1" applyBorder="1" applyAlignment="1"/>
    <xf numFmtId="3" fontId="0" fillId="0" borderId="10" xfId="0" applyNumberFormat="1" applyBorder="1" applyAlignment="1">
      <alignment horizontal="left" indent="1"/>
    </xf>
    <xf numFmtId="3" fontId="0" fillId="0" borderId="31" xfId="0" applyNumberFormat="1" applyBorder="1" applyAlignment="1"/>
    <xf numFmtId="0" fontId="2" fillId="0" borderId="0" xfId="0" applyFont="1" applyAlignment="1">
      <alignment horizontal="center" shrinkToFit="1"/>
    </xf>
    <xf numFmtId="3" fontId="10" fillId="4" borderId="28" xfId="0" applyNumberFormat="1" applyFont="1" applyFill="1" applyBorder="1" applyAlignment="1">
      <alignment horizontal="center" vertical="center" wrapText="1" shrinkToFit="1"/>
    </xf>
    <xf numFmtId="3" fontId="7" fillId="4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8" fillId="0" borderId="30" xfId="0" applyNumberFormat="1" applyFont="1" applyBorder="1" applyAlignment="1">
      <alignment wrapText="1" shrinkToFit="1"/>
    </xf>
    <xf numFmtId="3" fontId="8" fillId="0" borderId="30" xfId="0" applyNumberFormat="1" applyFont="1" applyBorder="1" applyAlignment="1">
      <alignment shrinkToFit="1"/>
    </xf>
    <xf numFmtId="3" fontId="0" fillId="0" borderId="31" xfId="0" applyNumberFormat="1" applyBorder="1" applyAlignment="1">
      <alignment wrapText="1" shrinkToFit="1"/>
    </xf>
    <xf numFmtId="3" fontId="0" fillId="0" borderId="31" xfId="0" applyNumberFormat="1" applyBorder="1" applyAlignment="1">
      <alignment shrinkToFit="1"/>
    </xf>
    <xf numFmtId="3" fontId="0" fillId="2" borderId="31" xfId="0" applyNumberFormat="1" applyFill="1" applyBorder="1" applyAlignment="1">
      <alignment wrapText="1" shrinkToFit="1"/>
    </xf>
    <xf numFmtId="3" fontId="0" fillId="2" borderId="31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4" borderId="32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7" fillId="2" borderId="10" xfId="0" applyFont="1" applyFill="1" applyBorder="1"/>
    <xf numFmtId="0" fontId="7" fillId="2" borderId="6" xfId="0" applyFont="1" applyFill="1" applyBorder="1"/>
    <xf numFmtId="0" fontId="15" fillId="4" borderId="28" xfId="0" applyFont="1" applyFill="1" applyBorder="1" applyAlignment="1">
      <alignment horizontal="center" vertical="center" wrapText="1"/>
    </xf>
    <xf numFmtId="4" fontId="7" fillId="0" borderId="30" xfId="0" applyNumberFormat="1" applyFont="1" applyBorder="1" applyAlignment="1">
      <alignment vertical="center"/>
    </xf>
    <xf numFmtId="4" fontId="7" fillId="2" borderId="31" xfId="0" applyNumberFormat="1" applyFont="1" applyFill="1" applyBorder="1" applyAlignment="1"/>
    <xf numFmtId="49" fontId="7" fillId="0" borderId="32" xfId="0" applyNumberFormat="1" applyFont="1" applyBorder="1" applyAlignment="1">
      <alignment vertical="center"/>
    </xf>
    <xf numFmtId="4" fontId="7" fillId="0" borderId="2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vertical="center"/>
    </xf>
    <xf numFmtId="3" fontId="7" fillId="0" borderId="30" xfId="0" applyNumberFormat="1" applyFont="1" applyBorder="1" applyAlignment="1">
      <alignment vertical="center"/>
    </xf>
    <xf numFmtId="3" fontId="7" fillId="0" borderId="31" xfId="0" applyNumberFormat="1" applyFont="1" applyBorder="1" applyAlignment="1">
      <alignment vertical="center"/>
    </xf>
    <xf numFmtId="3" fontId="7" fillId="2" borderId="31" xfId="0" applyNumberFormat="1" applyFont="1" applyFill="1" applyBorder="1" applyAlignment="1"/>
    <xf numFmtId="4" fontId="7" fillId="0" borderId="28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horizontal="center" vertical="center"/>
    </xf>
    <xf numFmtId="4" fontId="7" fillId="2" borderId="31" xfId="0" applyNumberFormat="1" applyFont="1" applyFill="1" applyBorder="1" applyAlignment="1">
      <alignment horizont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32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49" fontId="0" fillId="4" borderId="28" xfId="0" applyNumberFormat="1" applyFill="1" applyBorder="1"/>
    <xf numFmtId="0" fontId="0" fillId="4" borderId="28" xfId="0" applyFill="1" applyBorder="1" applyAlignment="1">
      <alignment horizontal="center"/>
    </xf>
    <xf numFmtId="0" fontId="0" fillId="4" borderId="28" xfId="0" applyFill="1" applyBorder="1"/>
    <xf numFmtId="0" fontId="0" fillId="4" borderId="28" xfId="0" applyFill="1" applyBorder="1" applyAlignment="1">
      <alignment wrapText="1"/>
    </xf>
    <xf numFmtId="0" fontId="0" fillId="2" borderId="15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49" fontId="0" fillId="2" borderId="15" xfId="0" applyNumberFormat="1" applyFill="1" applyBorder="1" applyAlignment="1">
      <alignment vertical="top"/>
    </xf>
    <xf numFmtId="49" fontId="0" fillId="2" borderId="21" xfId="0" applyNumberFormat="1" applyFill="1" applyBorder="1" applyAlignment="1">
      <alignment vertical="top"/>
    </xf>
    <xf numFmtId="0" fontId="0" fillId="2" borderId="22" xfId="0" applyFill="1" applyBorder="1" applyAlignment="1">
      <alignment horizontal="center"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27" xfId="0" applyFont="1" applyBorder="1" applyAlignment="1">
      <alignment horizontal="center" vertical="top" shrinkToFit="1"/>
    </xf>
    <xf numFmtId="0" fontId="17" fillId="0" borderId="27" xfId="0" applyNumberFormat="1" applyFont="1" applyBorder="1" applyAlignment="1">
      <alignment horizontal="center" vertical="top" wrapText="1" shrinkToFit="1"/>
    </xf>
    <xf numFmtId="0" fontId="0" fillId="2" borderId="29" xfId="0" applyFill="1" applyBorder="1" applyAlignment="1">
      <alignment horizontal="center" vertical="top" shrinkToFit="1"/>
    </xf>
    <xf numFmtId="164" fontId="0" fillId="2" borderId="21" xfId="0" applyNumberFormat="1" applyFill="1" applyBorder="1" applyAlignment="1">
      <alignment vertical="top"/>
    </xf>
    <xf numFmtId="164" fontId="16" fillId="0" borderId="30" xfId="0" applyNumberFormat="1" applyFont="1" applyBorder="1" applyAlignment="1">
      <alignment vertical="top" shrinkToFit="1"/>
    </xf>
    <xf numFmtId="164" fontId="17" fillId="0" borderId="30" xfId="0" applyNumberFormat="1" applyFont="1" applyBorder="1" applyAlignment="1">
      <alignment vertical="top" wrapText="1" shrinkToFit="1"/>
    </xf>
    <xf numFmtId="164" fontId="0" fillId="2" borderId="31" xfId="0" applyNumberFormat="1" applyFill="1" applyBorder="1" applyAlignment="1">
      <alignment vertical="top" shrinkToFit="1"/>
    </xf>
    <xf numFmtId="4" fontId="0" fillId="2" borderId="21" xfId="0" applyNumberFormat="1" applyFill="1" applyBorder="1" applyAlignment="1">
      <alignment vertical="top"/>
    </xf>
    <xf numFmtId="4" fontId="0" fillId="2" borderId="15" xfId="0" applyNumberFormat="1" applyFill="1" applyBorder="1" applyAlignment="1">
      <alignment vertical="top"/>
    </xf>
    <xf numFmtId="4" fontId="16" fillId="3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2" borderId="31" xfId="0" applyNumberFormat="1" applyFill="1" applyBorder="1" applyAlignment="1">
      <alignment vertical="top" shrinkToFit="1"/>
    </xf>
    <xf numFmtId="4" fontId="0" fillId="2" borderId="10" xfId="0" applyNumberFormat="1" applyFill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29" xfId="0" applyFont="1" applyBorder="1" applyAlignment="1">
      <alignment horizontal="center" vertical="top" shrinkToFit="1"/>
    </xf>
    <xf numFmtId="164" fontId="16" fillId="0" borderId="31" xfId="0" applyNumberFormat="1" applyFont="1" applyBorder="1" applyAlignment="1">
      <alignment vertical="top" shrinkToFit="1"/>
    </xf>
    <xf numFmtId="4" fontId="16" fillId="3" borderId="31" xfId="0" applyNumberFormat="1" applyFont="1" applyFill="1" applyBorder="1" applyAlignment="1" applyProtection="1">
      <alignment vertical="top" shrinkToFit="1"/>
      <protection locked="0"/>
    </xf>
    <xf numFmtId="4" fontId="16" fillId="0" borderId="31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0" xfId="0" applyNumberFormat="1" applyFont="1" applyBorder="1" applyAlignment="1">
      <alignment horizontal="left" vertical="top" wrapText="1"/>
    </xf>
    <xf numFmtId="0" fontId="17" fillId="0" borderId="30" xfId="0" quotePrefix="1" applyNumberFormat="1" applyFont="1" applyBorder="1" applyAlignment="1">
      <alignment horizontal="left" vertical="top" wrapText="1"/>
    </xf>
    <xf numFmtId="0" fontId="0" fillId="2" borderId="31" xfId="0" applyNumberFormat="1" applyFill="1" applyBorder="1" applyAlignment="1">
      <alignment horizontal="left" vertical="top" wrapText="1"/>
    </xf>
    <xf numFmtId="0" fontId="16" fillId="0" borderId="3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18" fillId="0" borderId="0" xfId="0" applyFont="1"/>
    <xf numFmtId="0" fontId="19" fillId="0" borderId="6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0" fillId="0" borderId="0" xfId="0" applyFont="1"/>
    <xf numFmtId="0" fontId="2" fillId="0" borderId="6" xfId="0" applyFont="1" applyBorder="1" applyAlignment="1" applyProtection="1">
      <alignment horizontal="right"/>
      <protection locked="0"/>
    </xf>
    <xf numFmtId="0" fontId="18" fillId="0" borderId="6" xfId="0" applyFont="1" applyBorder="1" applyAlignment="1" applyProtection="1">
      <alignment horizontal="right"/>
      <protection locked="0"/>
    </xf>
    <xf numFmtId="0" fontId="1" fillId="0" borderId="6" xfId="0" applyFont="1" applyFill="1" applyBorder="1" applyAlignment="1" applyProtection="1">
      <alignment horizontal="center"/>
      <protection locked="0"/>
    </xf>
    <xf numFmtId="0" fontId="19" fillId="0" borderId="0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18" fillId="0" borderId="0" xfId="0" applyFont="1" applyBorder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right"/>
      <protection locked="0"/>
    </xf>
    <xf numFmtId="0" fontId="21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right"/>
      <protection locked="0"/>
    </xf>
    <xf numFmtId="0" fontId="1" fillId="0" borderId="27" xfId="0" applyFont="1" applyFill="1" applyBorder="1" applyAlignment="1" applyProtection="1">
      <alignment horizontal="center"/>
      <protection locked="0"/>
    </xf>
    <xf numFmtId="0" fontId="18" fillId="0" borderId="0" xfId="0" applyFont="1" applyBorder="1" applyProtection="1">
      <protection locked="0"/>
    </xf>
    <xf numFmtId="0" fontId="1" fillId="0" borderId="0" xfId="0" applyFont="1"/>
    <xf numFmtId="0" fontId="19" fillId="0" borderId="34" xfId="0" applyFont="1" applyBorder="1" applyProtection="1">
      <protection locked="0"/>
    </xf>
    <xf numFmtId="0" fontId="16" fillId="0" borderId="34" xfId="0" applyFont="1" applyBorder="1" applyProtection="1">
      <protection locked="0"/>
    </xf>
    <xf numFmtId="0" fontId="18" fillId="0" borderId="34" xfId="0" applyFont="1" applyBorder="1" applyAlignment="1" applyProtection="1">
      <alignment horizontal="center"/>
      <protection locked="0"/>
    </xf>
    <xf numFmtId="0" fontId="18" fillId="0" borderId="34" xfId="0" applyFont="1" applyBorder="1" applyAlignment="1" applyProtection="1">
      <alignment horizontal="right"/>
      <protection locked="0"/>
    </xf>
    <xf numFmtId="0" fontId="1" fillId="0" borderId="35" xfId="0" applyFont="1" applyFill="1" applyBorder="1" applyAlignment="1" applyProtection="1">
      <alignment horizontal="center"/>
      <protection locked="0"/>
    </xf>
    <xf numFmtId="0" fontId="16" fillId="0" borderId="0" xfId="0" applyFont="1" applyBorder="1" applyProtection="1">
      <protection locked="0"/>
    </xf>
    <xf numFmtId="0" fontId="22" fillId="0" borderId="0" xfId="0" applyFont="1" applyBorder="1" applyProtection="1">
      <protection locked="0"/>
    </xf>
    <xf numFmtId="0" fontId="18" fillId="0" borderId="0" xfId="0" applyFont="1" applyBorder="1" applyAlignment="1" applyProtection="1">
      <alignment horizontal="center"/>
      <protection locked="0"/>
    </xf>
    <xf numFmtId="0" fontId="19" fillId="0" borderId="4" xfId="0" applyFont="1" applyBorder="1" applyProtection="1">
      <protection locked="0"/>
    </xf>
    <xf numFmtId="0" fontId="5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23" fillId="0" borderId="0" xfId="0" applyFont="1" applyBorder="1" applyProtection="1">
      <protection locked="0"/>
    </xf>
    <xf numFmtId="3" fontId="18" fillId="0" borderId="0" xfId="0" applyNumberFormat="1" applyFont="1" applyBorder="1" applyProtection="1">
      <protection locked="0"/>
    </xf>
    <xf numFmtId="3" fontId="16" fillId="0" borderId="0" xfId="0" applyNumberFormat="1" applyFont="1" applyBorder="1" applyProtection="1">
      <protection locked="0"/>
    </xf>
    <xf numFmtId="3" fontId="18" fillId="0" borderId="27" xfId="0" applyNumberFormat="1" applyFont="1" applyFill="1" applyBorder="1" applyProtection="1">
      <protection locked="0"/>
    </xf>
    <xf numFmtId="0" fontId="24" fillId="0" borderId="0" xfId="0" applyFont="1" applyBorder="1" applyProtection="1"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4" fillId="0" borderId="0" xfId="0" applyFont="1"/>
    <xf numFmtId="0" fontId="25" fillId="0" borderId="0" xfId="0" applyFont="1" applyBorder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8" fillId="0" borderId="0" xfId="0" applyFont="1" applyProtection="1">
      <protection locked="0"/>
    </xf>
    <xf numFmtId="3" fontId="18" fillId="0" borderId="0" xfId="0" applyNumberFormat="1" applyFont="1" applyFill="1" applyBorder="1" applyProtection="1">
      <protection locked="0"/>
    </xf>
    <xf numFmtId="3" fontId="24" fillId="0" borderId="0" xfId="0" applyNumberFormat="1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15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18" fillId="0" borderId="0" xfId="0" applyFont="1" applyFill="1" applyBorder="1" applyProtection="1">
      <protection locked="0"/>
    </xf>
    <xf numFmtId="3" fontId="18" fillId="0" borderId="0" xfId="0" applyNumberFormat="1" applyFont="1" applyProtection="1">
      <protection locked="0"/>
    </xf>
    <xf numFmtId="3" fontId="24" fillId="0" borderId="0" xfId="0" applyNumberFormat="1" applyFont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3" fontId="1" fillId="0" borderId="27" xfId="0" applyNumberFormat="1" applyFont="1" applyFill="1" applyBorder="1" applyProtection="1">
      <protection locked="0"/>
    </xf>
    <xf numFmtId="3" fontId="6" fillId="0" borderId="0" xfId="0" applyNumberFormat="1" applyFont="1"/>
    <xf numFmtId="2" fontId="18" fillId="0" borderId="0" xfId="0" applyNumberFormat="1" applyFont="1"/>
    <xf numFmtId="0" fontId="18" fillId="0" borderId="36" xfId="0" applyFont="1" applyBorder="1"/>
    <xf numFmtId="2" fontId="18" fillId="0" borderId="36" xfId="0" applyNumberFormat="1" applyFont="1" applyBorder="1"/>
    <xf numFmtId="0" fontId="26" fillId="0" borderId="0" xfId="0" applyFont="1"/>
    <xf numFmtId="2" fontId="26" fillId="0" borderId="37" xfId="0" applyNumberFormat="1" applyFont="1" applyBorder="1"/>
    <xf numFmtId="2" fontId="26" fillId="0" borderId="0" xfId="0" applyNumberFormat="1" applyFont="1"/>
    <xf numFmtId="2" fontId="18" fillId="0" borderId="37" xfId="0" applyNumberFormat="1" applyFont="1" applyBorder="1"/>
    <xf numFmtId="0" fontId="18" fillId="0" borderId="0" xfId="0" applyFont="1" applyBorder="1"/>
    <xf numFmtId="0" fontId="18" fillId="0" borderId="0" xfId="0" applyFont="1" applyFill="1" applyBorder="1"/>
    <xf numFmtId="0" fontId="2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6" fillId="0" borderId="37" xfId="0" applyFont="1" applyBorder="1"/>
    <xf numFmtId="0" fontId="18" fillId="0" borderId="37" xfId="0" applyFont="1" applyBorder="1"/>
    <xf numFmtId="0" fontId="26" fillId="0" borderId="0" xfId="0" applyFont="1" applyBorder="1"/>
    <xf numFmtId="4" fontId="16" fillId="3" borderId="27" xfId="0" applyNumberFormat="1" applyFont="1" applyFill="1" applyBorder="1" applyAlignment="1" applyProtection="1">
      <alignment vertical="top" shrinkToFit="1"/>
      <protection locked="0"/>
    </xf>
    <xf numFmtId="4" fontId="16" fillId="0" borderId="27" xfId="0" applyNumberFormat="1" applyFont="1" applyBorder="1" applyAlignment="1">
      <alignment vertical="top" shrinkToFit="1"/>
    </xf>
    <xf numFmtId="164" fontId="16" fillId="0" borderId="27" xfId="0" applyNumberFormat="1" applyFont="1" applyBorder="1" applyAlignment="1">
      <alignment vertical="top" shrinkToFit="1"/>
    </xf>
    <xf numFmtId="0" fontId="16" fillId="0" borderId="27" xfId="0" applyNumberFormat="1" applyFont="1" applyBorder="1" applyAlignment="1">
      <alignment horizontal="left" vertical="top" wrapText="1"/>
    </xf>
    <xf numFmtId="0" fontId="16" fillId="0" borderId="27" xfId="0" applyNumberFormat="1" applyFont="1" applyBorder="1" applyAlignment="1">
      <alignment vertical="top"/>
    </xf>
    <xf numFmtId="0" fontId="16" fillId="0" borderId="30" xfId="0" applyFont="1" applyBorder="1" applyAlignment="1">
      <alignment vertical="top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8" xfId="0" applyNumberFormat="1" applyBorder="1"/>
    <xf numFmtId="3" fontId="0" fillId="0" borderId="18" xfId="0" applyNumberFormat="1" applyBorder="1" applyAlignment="1">
      <alignment wrapText="1"/>
    </xf>
    <xf numFmtId="3" fontId="8" fillId="0" borderId="0" xfId="0" applyNumberFormat="1" applyFont="1" applyBorder="1"/>
    <xf numFmtId="3" fontId="8" fillId="0" borderId="0" xfId="0" applyNumberFormat="1" applyFont="1" applyBorder="1" applyAlignment="1">
      <alignment wrapTex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3" fontId="0" fillId="2" borderId="15" xfId="0" applyNumberFormat="1" applyFill="1" applyBorder="1"/>
    <xf numFmtId="3" fontId="0" fillId="2" borderId="12" xfId="0" applyNumberFormat="1" applyFill="1" applyBorder="1"/>
    <xf numFmtId="3" fontId="0" fillId="2" borderId="22" xfId="0" applyNumberFormat="1" applyFill="1" applyBorder="1"/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32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3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9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8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6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7"/>
  <sheetViews>
    <sheetView showGridLines="0" view="pageBreakPreview" topLeftCell="B13" zoomScaleNormal="100" zoomScaleSheetLayoutView="100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4" t="s">
        <v>37</v>
      </c>
      <c r="B1" s="316" t="s">
        <v>925</v>
      </c>
      <c r="C1" s="317"/>
      <c r="D1" s="317"/>
      <c r="E1" s="317"/>
      <c r="F1" s="317"/>
      <c r="G1" s="317"/>
      <c r="H1" s="317"/>
      <c r="I1" s="317"/>
      <c r="J1" s="318"/>
    </row>
    <row r="2" spans="1:15" ht="36" customHeight="1" x14ac:dyDescent="0.2">
      <c r="A2" s="4"/>
      <c r="B2" s="82" t="s">
        <v>23</v>
      </c>
      <c r="C2" s="83"/>
      <c r="D2" s="84" t="s">
        <v>527</v>
      </c>
      <c r="E2" s="322" t="s">
        <v>44</v>
      </c>
      <c r="F2" s="323"/>
      <c r="G2" s="323"/>
      <c r="H2" s="323"/>
      <c r="I2" s="323"/>
      <c r="J2" s="324"/>
      <c r="O2" s="2"/>
    </row>
    <row r="3" spans="1:15" ht="23.25" customHeight="1" x14ac:dyDescent="0.2">
      <c r="A3" s="4"/>
      <c r="B3" s="85" t="s">
        <v>42</v>
      </c>
      <c r="C3" s="83"/>
      <c r="D3" s="86" t="s">
        <v>40</v>
      </c>
      <c r="E3" s="86" t="s">
        <v>528</v>
      </c>
      <c r="F3" s="87"/>
      <c r="G3" s="87"/>
      <c r="H3" s="83"/>
      <c r="I3" s="88"/>
      <c r="J3" s="89"/>
    </row>
    <row r="4" spans="1:15" ht="23.25" customHeight="1" x14ac:dyDescent="0.2">
      <c r="A4" s="81">
        <v>1868</v>
      </c>
      <c r="B4" s="90" t="s">
        <v>43</v>
      </c>
      <c r="C4" s="91"/>
      <c r="D4" s="92" t="s">
        <v>526</v>
      </c>
      <c r="E4" s="92" t="s">
        <v>40</v>
      </c>
      <c r="F4" s="93"/>
      <c r="G4" s="94"/>
      <c r="H4" s="93"/>
      <c r="I4" s="94"/>
      <c r="J4" s="95"/>
    </row>
    <row r="5" spans="1:15" ht="24" customHeight="1" x14ac:dyDescent="0.2">
      <c r="A5" s="4"/>
      <c r="B5" s="48" t="s">
        <v>22</v>
      </c>
      <c r="C5" s="5"/>
      <c r="D5" s="33"/>
      <c r="E5" s="26"/>
      <c r="F5" s="26"/>
      <c r="G5" s="26"/>
      <c r="H5" s="28" t="s">
        <v>39</v>
      </c>
      <c r="I5" s="33"/>
      <c r="J5" s="11"/>
    </row>
    <row r="6" spans="1:15" ht="15.75" customHeight="1" x14ac:dyDescent="0.2">
      <c r="A6" s="4"/>
      <c r="B6" s="42"/>
      <c r="C6" s="26"/>
      <c r="D6" s="33"/>
      <c r="E6" s="26"/>
      <c r="F6" s="26"/>
      <c r="G6" s="26"/>
      <c r="H6" s="28" t="s">
        <v>35</v>
      </c>
      <c r="I6" s="33"/>
      <c r="J6" s="11"/>
    </row>
    <row r="7" spans="1:15" ht="15.75" customHeight="1" x14ac:dyDescent="0.2">
      <c r="A7" s="4"/>
      <c r="B7" s="43"/>
      <c r="C7" s="27"/>
      <c r="D7" s="34"/>
      <c r="E7" s="35"/>
      <c r="F7" s="35"/>
      <c r="G7" s="35"/>
      <c r="H7" s="37"/>
      <c r="I7" s="35"/>
      <c r="J7" s="52"/>
    </row>
    <row r="8" spans="1:15" ht="24" hidden="1" customHeight="1" x14ac:dyDescent="0.2">
      <c r="A8" s="4"/>
      <c r="B8" s="48" t="s">
        <v>20</v>
      </c>
      <c r="C8" s="5"/>
      <c r="D8" s="36"/>
      <c r="E8" s="5"/>
      <c r="F8" s="5"/>
      <c r="G8" s="46"/>
      <c r="H8" s="28" t="s">
        <v>39</v>
      </c>
      <c r="I8" s="33"/>
      <c r="J8" s="11"/>
    </row>
    <row r="9" spans="1:15" ht="15.75" hidden="1" customHeight="1" x14ac:dyDescent="0.2">
      <c r="A9" s="4"/>
      <c r="B9" s="4"/>
      <c r="C9" s="5"/>
      <c r="D9" s="36"/>
      <c r="E9" s="5"/>
      <c r="F9" s="5"/>
      <c r="G9" s="46"/>
      <c r="H9" s="28" t="s">
        <v>35</v>
      </c>
      <c r="I9" s="33"/>
      <c r="J9" s="11"/>
    </row>
    <row r="10" spans="1:15" ht="15.75" hidden="1" customHeight="1" x14ac:dyDescent="0.2">
      <c r="A10" s="4"/>
      <c r="B10" s="53"/>
      <c r="C10" s="27"/>
      <c r="D10" s="47"/>
      <c r="E10" s="56"/>
      <c r="F10" s="56"/>
      <c r="G10" s="54"/>
      <c r="H10" s="54"/>
      <c r="I10" s="55"/>
      <c r="J10" s="52"/>
    </row>
    <row r="11" spans="1:15" ht="24" customHeight="1" x14ac:dyDescent="0.2">
      <c r="A11" s="4"/>
      <c r="B11" s="48" t="s">
        <v>19</v>
      </c>
      <c r="C11" s="5"/>
      <c r="D11" s="326"/>
      <c r="E11" s="326"/>
      <c r="F11" s="326"/>
      <c r="G11" s="326"/>
      <c r="H11" s="28" t="s">
        <v>39</v>
      </c>
      <c r="I11" s="97"/>
      <c r="J11" s="11"/>
    </row>
    <row r="12" spans="1:15" ht="15.75" customHeight="1" x14ac:dyDescent="0.2">
      <c r="A12" s="4"/>
      <c r="B12" s="42"/>
      <c r="C12" s="26"/>
      <c r="D12" s="329"/>
      <c r="E12" s="329"/>
      <c r="F12" s="329"/>
      <c r="G12" s="329"/>
      <c r="H12" s="28" t="s">
        <v>35</v>
      </c>
      <c r="I12" s="97"/>
      <c r="J12" s="11"/>
    </row>
    <row r="13" spans="1:15" ht="15.75" customHeight="1" x14ac:dyDescent="0.2">
      <c r="A13" s="4"/>
      <c r="B13" s="43"/>
      <c r="C13" s="96"/>
      <c r="D13" s="330"/>
      <c r="E13" s="330"/>
      <c r="F13" s="330"/>
      <c r="G13" s="330"/>
      <c r="H13" s="29"/>
      <c r="I13" s="35"/>
      <c r="J13" s="52"/>
    </row>
    <row r="14" spans="1:15" ht="24" hidden="1" customHeight="1" x14ac:dyDescent="0.2">
      <c r="A14" s="4"/>
      <c r="B14" s="67" t="s">
        <v>21</v>
      </c>
      <c r="C14" s="68"/>
      <c r="D14" s="69"/>
      <c r="E14" s="70"/>
      <c r="F14" s="70"/>
      <c r="G14" s="70"/>
      <c r="H14" s="71"/>
      <c r="I14" s="70"/>
      <c r="J14" s="72"/>
    </row>
    <row r="15" spans="1:15" ht="32.25" customHeight="1" x14ac:dyDescent="0.2">
      <c r="A15" s="4"/>
      <c r="B15" s="53" t="s">
        <v>33</v>
      </c>
      <c r="C15" s="73"/>
      <c r="D15" s="54"/>
      <c r="E15" s="325"/>
      <c r="F15" s="325"/>
      <c r="G15" s="327"/>
      <c r="H15" s="327"/>
      <c r="I15" s="327" t="s">
        <v>30</v>
      </c>
      <c r="J15" s="328"/>
    </row>
    <row r="16" spans="1:15" ht="23.25" customHeight="1" x14ac:dyDescent="0.2">
      <c r="A16" s="157" t="s">
        <v>25</v>
      </c>
      <c r="B16" s="58" t="s">
        <v>25</v>
      </c>
      <c r="C16" s="59"/>
      <c r="D16" s="60"/>
      <c r="E16" s="304"/>
      <c r="F16" s="305"/>
      <c r="G16" s="304"/>
      <c r="H16" s="305"/>
      <c r="I16" s="304">
        <f>SUMIF(F49:F73,A16,I49:I73)+SUMIF(F49:F73,"PSU",I49:I73)</f>
        <v>0</v>
      </c>
      <c r="J16" s="311"/>
    </row>
    <row r="17" spans="1:10" ht="23.25" customHeight="1" x14ac:dyDescent="0.2">
      <c r="A17" s="157" t="s">
        <v>26</v>
      </c>
      <c r="B17" s="58" t="s">
        <v>26</v>
      </c>
      <c r="C17" s="59"/>
      <c r="D17" s="60"/>
      <c r="E17" s="304"/>
      <c r="F17" s="305"/>
      <c r="G17" s="304"/>
      <c r="H17" s="305"/>
      <c r="I17" s="304">
        <f>SUMIF(F49:F73,A17,I49:I73)</f>
        <v>0</v>
      </c>
      <c r="J17" s="311"/>
    </row>
    <row r="18" spans="1:10" ht="23.25" customHeight="1" x14ac:dyDescent="0.2">
      <c r="A18" s="157" t="s">
        <v>27</v>
      </c>
      <c r="B18" s="58" t="s">
        <v>27</v>
      </c>
      <c r="C18" s="59"/>
      <c r="D18" s="60"/>
      <c r="E18" s="304"/>
      <c r="F18" s="305"/>
      <c r="G18" s="304"/>
      <c r="H18" s="305"/>
      <c r="I18" s="304">
        <f>SUMIF(F49:F73,A18,I49:I73)</f>
        <v>0</v>
      </c>
      <c r="J18" s="311"/>
    </row>
    <row r="19" spans="1:10" ht="23.25" customHeight="1" x14ac:dyDescent="0.2">
      <c r="A19" s="157" t="s">
        <v>97</v>
      </c>
      <c r="B19" s="58" t="s">
        <v>28</v>
      </c>
      <c r="C19" s="59"/>
      <c r="D19" s="60"/>
      <c r="E19" s="304"/>
      <c r="F19" s="305"/>
      <c r="G19" s="304"/>
      <c r="H19" s="305"/>
      <c r="I19" s="304">
        <f ca="1">SUMIF(F49:F73,A19,I49:I73)</f>
        <v>0</v>
      </c>
      <c r="J19" s="311"/>
    </row>
    <row r="20" spans="1:10" ht="23.25" customHeight="1" x14ac:dyDescent="0.2">
      <c r="A20" s="157" t="s">
        <v>98</v>
      </c>
      <c r="B20" s="58" t="s">
        <v>29</v>
      </c>
      <c r="C20" s="59"/>
      <c r="D20" s="60"/>
      <c r="E20" s="304"/>
      <c r="F20" s="305"/>
      <c r="G20" s="304"/>
      <c r="H20" s="305"/>
      <c r="I20" s="304">
        <f>SUMIF(F49:F73,A20,I49:I73)</f>
        <v>0</v>
      </c>
      <c r="J20" s="311"/>
    </row>
    <row r="21" spans="1:10" ht="23.25" customHeight="1" x14ac:dyDescent="0.2">
      <c r="A21" s="4"/>
      <c r="B21" s="75" t="s">
        <v>30</v>
      </c>
      <c r="C21" s="76"/>
      <c r="D21" s="77"/>
      <c r="E21" s="306"/>
      <c r="F21" s="307"/>
      <c r="G21" s="306"/>
      <c r="H21" s="307"/>
      <c r="I21" s="306">
        <f ca="1">SUM(I16:J19)</f>
        <v>0</v>
      </c>
      <c r="J21" s="315"/>
    </row>
    <row r="22" spans="1:10" ht="33" customHeight="1" x14ac:dyDescent="0.2">
      <c r="A22" s="4"/>
      <c r="B22" s="66" t="s">
        <v>34</v>
      </c>
      <c r="C22" s="59"/>
      <c r="D22" s="60"/>
      <c r="E22" s="65"/>
      <c r="F22" s="62"/>
      <c r="G22" s="51"/>
      <c r="H22" s="51"/>
      <c r="I22" s="51"/>
      <c r="J22" s="63"/>
    </row>
    <row r="23" spans="1:10" ht="23.25" customHeight="1" x14ac:dyDescent="0.2">
      <c r="A23" s="4"/>
      <c r="B23" s="58" t="s">
        <v>12</v>
      </c>
      <c r="C23" s="59"/>
      <c r="D23" s="60"/>
      <c r="E23" s="61">
        <v>15</v>
      </c>
      <c r="F23" s="62" t="s">
        <v>0</v>
      </c>
      <c r="G23" s="309">
        <f ca="1">ROUND(I21,0)</f>
        <v>0</v>
      </c>
      <c r="H23" s="310"/>
      <c r="I23" s="310"/>
      <c r="J23" s="63" t="str">
        <f t="shared" ref="J23:J28" si="0">Mena</f>
        <v>CZK</v>
      </c>
    </row>
    <row r="24" spans="1:10" ht="23.25" customHeight="1" x14ac:dyDescent="0.2">
      <c r="A24" s="4"/>
      <c r="B24" s="58" t="s">
        <v>13</v>
      </c>
      <c r="C24" s="59"/>
      <c r="D24" s="60"/>
      <c r="E24" s="61">
        <f>SazbaDPH1</f>
        <v>15</v>
      </c>
      <c r="F24" s="62" t="s">
        <v>0</v>
      </c>
      <c r="G24" s="313">
        <f ca="1">ROUND(I21*0.15,0)</f>
        <v>0</v>
      </c>
      <c r="H24" s="314"/>
      <c r="I24" s="314"/>
      <c r="J24" s="63" t="str">
        <f t="shared" si="0"/>
        <v>CZK</v>
      </c>
    </row>
    <row r="25" spans="1:10" ht="23.25" customHeight="1" x14ac:dyDescent="0.2">
      <c r="A25" s="4"/>
      <c r="B25" s="58" t="s">
        <v>14</v>
      </c>
      <c r="C25" s="59"/>
      <c r="D25" s="60"/>
      <c r="E25" s="61">
        <v>21</v>
      </c>
      <c r="F25" s="62" t="s">
        <v>0</v>
      </c>
      <c r="G25" s="309">
        <f>ROUND(I20,0)</f>
        <v>0</v>
      </c>
      <c r="H25" s="310"/>
      <c r="I25" s="310"/>
      <c r="J25" s="63" t="str">
        <f t="shared" si="0"/>
        <v>CZK</v>
      </c>
    </row>
    <row r="26" spans="1:10" ht="23.25" customHeight="1" x14ac:dyDescent="0.2">
      <c r="A26" s="4"/>
      <c r="B26" s="50" t="s">
        <v>15</v>
      </c>
      <c r="C26" s="22"/>
      <c r="D26" s="18"/>
      <c r="E26" s="44">
        <f>SazbaDPH2</f>
        <v>21</v>
      </c>
      <c r="F26" s="45" t="s">
        <v>0</v>
      </c>
      <c r="G26" s="319">
        <f>ZakladDPHZakl*SazbaDPH2/100</f>
        <v>0</v>
      </c>
      <c r="H26" s="320"/>
      <c r="I26" s="320"/>
      <c r="J26" s="57" t="str">
        <f t="shared" si="0"/>
        <v>CZK</v>
      </c>
    </row>
    <row r="27" spans="1:10" ht="23.25" customHeight="1" thickBot="1" x14ac:dyDescent="0.25">
      <c r="A27" s="4"/>
      <c r="B27" s="49" t="s">
        <v>4</v>
      </c>
      <c r="C27" s="20"/>
      <c r="D27" s="23"/>
      <c r="E27" s="20"/>
      <c r="F27" s="21"/>
      <c r="G27" s="321">
        <f>0</f>
        <v>0</v>
      </c>
      <c r="H27" s="321"/>
      <c r="I27" s="321"/>
      <c r="J27" s="64" t="str">
        <f t="shared" si="0"/>
        <v>CZK</v>
      </c>
    </row>
    <row r="28" spans="1:10" ht="27.75" hidden="1" customHeight="1" thickBot="1" x14ac:dyDescent="0.25">
      <c r="A28" s="4"/>
      <c r="B28" s="126" t="s">
        <v>24</v>
      </c>
      <c r="C28" s="127"/>
      <c r="D28" s="127"/>
      <c r="E28" s="128"/>
      <c r="F28" s="129"/>
      <c r="G28" s="308">
        <f>ZakladDPHSniVypocet+ZakladDPHZaklVypocet</f>
        <v>0</v>
      </c>
      <c r="H28" s="312"/>
      <c r="I28" s="312"/>
      <c r="J28" s="130" t="str">
        <f t="shared" si="0"/>
        <v>CZK</v>
      </c>
    </row>
    <row r="29" spans="1:10" ht="27.75" customHeight="1" thickBot="1" x14ac:dyDescent="0.25">
      <c r="A29" s="4"/>
      <c r="B29" s="126" t="s">
        <v>36</v>
      </c>
      <c r="C29" s="131"/>
      <c r="D29" s="131"/>
      <c r="E29" s="131"/>
      <c r="F29" s="131"/>
      <c r="G29" s="308">
        <f ca="1">ZakladDPHSni+DPHSni+ZakladDPHZakl+DPHZakl+Zaokrouhleni</f>
        <v>0</v>
      </c>
      <c r="H29" s="308"/>
      <c r="I29" s="308"/>
      <c r="J29" s="132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6"/>
      <c r="H30" s="5"/>
      <c r="I30" s="46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6"/>
      <c r="H31" s="5"/>
      <c r="I31" s="46"/>
      <c r="J31" s="12"/>
    </row>
    <row r="32" spans="1:10" ht="18.75" customHeight="1" x14ac:dyDescent="0.2">
      <c r="A32" s="4"/>
      <c r="B32" s="24"/>
      <c r="C32" s="19" t="s">
        <v>11</v>
      </c>
      <c r="D32" s="40"/>
      <c r="E32" s="40"/>
      <c r="F32" s="19" t="s">
        <v>10</v>
      </c>
      <c r="G32" s="40"/>
      <c r="H32" s="41">
        <v>42663</v>
      </c>
      <c r="I32" s="40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6"/>
      <c r="H33" s="5"/>
      <c r="I33" s="46"/>
      <c r="J33" s="12"/>
    </row>
    <row r="34" spans="1:10" s="38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9"/>
    </row>
    <row r="35" spans="1:10" ht="12.75" customHeight="1" x14ac:dyDescent="0.2">
      <c r="A35" s="4"/>
      <c r="B35" s="4"/>
      <c r="C35" s="5"/>
      <c r="D35" s="303" t="s">
        <v>2</v>
      </c>
      <c r="E35" s="303"/>
      <c r="F35" s="5"/>
      <c r="G35" s="46"/>
      <c r="H35" s="13" t="s">
        <v>3</v>
      </c>
      <c r="I35" s="46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8" t="s">
        <v>16</v>
      </c>
      <c r="C37" s="3"/>
      <c r="D37" s="3"/>
      <c r="E37" s="3"/>
      <c r="F37" s="114"/>
      <c r="G37" s="114"/>
      <c r="H37" s="114"/>
      <c r="I37" s="114"/>
      <c r="J37" s="3"/>
    </row>
    <row r="38" spans="1:10" ht="25.5" hidden="1" customHeight="1" x14ac:dyDescent="0.2">
      <c r="A38" s="102" t="s">
        <v>38</v>
      </c>
      <c r="B38" s="106" t="s">
        <v>17</v>
      </c>
      <c r="C38" s="107" t="s">
        <v>5</v>
      </c>
      <c r="D38" s="108"/>
      <c r="E38" s="108"/>
      <c r="F38" s="115" t="str">
        <f>B23</f>
        <v>Základ pro sníženou DPH</v>
      </c>
      <c r="G38" s="115" t="str">
        <f>B25</f>
        <v>Základ pro základní DPH</v>
      </c>
      <c r="H38" s="116" t="s">
        <v>18</v>
      </c>
      <c r="I38" s="116" t="s">
        <v>1</v>
      </c>
      <c r="J38" s="109" t="s">
        <v>0</v>
      </c>
    </row>
    <row r="39" spans="1:10" ht="25.5" hidden="1" customHeight="1" x14ac:dyDescent="0.2">
      <c r="A39" s="102">
        <v>1</v>
      </c>
      <c r="B39" s="110" t="s">
        <v>45</v>
      </c>
      <c r="C39" s="292"/>
      <c r="D39" s="293"/>
      <c r="E39" s="293"/>
      <c r="F39" s="117">
        <f>'1 1 Pol'!AE355</f>
        <v>0</v>
      </c>
      <c r="G39" s="118">
        <f>'1 1 Pol'!AF355</f>
        <v>0</v>
      </c>
      <c r="H39" s="119">
        <f>(F39*SazbaDPH1/100)+(G39*SazbaDPH2/100)</f>
        <v>0</v>
      </c>
      <c r="I39" s="119">
        <f>F39+G39+H39</f>
        <v>0</v>
      </c>
      <c r="J39" s="111" t="str">
        <f>IF(CenaCelkemVypocet=0,"",I39/CenaCelkemVypocet*100)</f>
        <v/>
      </c>
    </row>
    <row r="40" spans="1:10" ht="25.5" hidden="1" customHeight="1" x14ac:dyDescent="0.2">
      <c r="A40" s="102">
        <v>2</v>
      </c>
      <c r="B40" s="103" t="s">
        <v>40</v>
      </c>
      <c r="C40" s="294" t="s">
        <v>41</v>
      </c>
      <c r="D40" s="295"/>
      <c r="E40" s="295"/>
      <c r="F40" s="120">
        <f>'1 1 Pol'!AE355</f>
        <v>0</v>
      </c>
      <c r="G40" s="121">
        <f>'1 1 Pol'!AF355</f>
        <v>0</v>
      </c>
      <c r="H40" s="121">
        <f>(F40*SazbaDPH1/100)+(G40*SazbaDPH2/100)</f>
        <v>0</v>
      </c>
      <c r="I40" s="121">
        <f>F40+G40+H40</f>
        <v>0</v>
      </c>
      <c r="J40" s="104" t="str">
        <f>IF(CenaCelkemVypocet=0,"",I40/CenaCelkemVypocet*100)</f>
        <v/>
      </c>
    </row>
    <row r="41" spans="1:10" ht="25.5" hidden="1" customHeight="1" x14ac:dyDescent="0.2">
      <c r="A41" s="102">
        <v>3</v>
      </c>
      <c r="B41" s="112" t="s">
        <v>40</v>
      </c>
      <c r="C41" s="296" t="s">
        <v>40</v>
      </c>
      <c r="D41" s="297"/>
      <c r="E41" s="297"/>
      <c r="F41" s="122">
        <f>'1 1 Pol'!AE355</f>
        <v>0</v>
      </c>
      <c r="G41" s="123">
        <f>'1 1 Pol'!AF355</f>
        <v>0</v>
      </c>
      <c r="H41" s="123">
        <f>(F41*SazbaDPH1/100)+(G41*SazbaDPH2/100)</f>
        <v>0</v>
      </c>
      <c r="I41" s="123">
        <f>F41+G41+H41</f>
        <v>0</v>
      </c>
      <c r="J41" s="113" t="str">
        <f>IF(CenaCelkemVypocet=0,"",I41/CenaCelkemVypocet*100)</f>
        <v/>
      </c>
    </row>
    <row r="42" spans="1:10" ht="25.5" hidden="1" customHeight="1" x14ac:dyDescent="0.2">
      <c r="A42" s="102"/>
      <c r="B42" s="298" t="s">
        <v>46</v>
      </c>
      <c r="C42" s="299"/>
      <c r="D42" s="299"/>
      <c r="E42" s="300"/>
      <c r="F42" s="124">
        <f>SUMIF(A39:A41,"=1",F39:F41)</f>
        <v>0</v>
      </c>
      <c r="G42" s="125">
        <f>SUMIF(A39:A41,"=1",G39:G41)</f>
        <v>0</v>
      </c>
      <c r="H42" s="125">
        <f>SUMIF(A39:A41,"=1",H39:H41)</f>
        <v>0</v>
      </c>
      <c r="I42" s="125">
        <f>SUMIF(A39:A41,"=1",I39:I41)</f>
        <v>0</v>
      </c>
      <c r="J42" s="105">
        <f>SUMIF(A39:A41,"=1",J39:J41)</f>
        <v>0</v>
      </c>
    </row>
    <row r="46" spans="1:10" ht="15.75" x14ac:dyDescent="0.25">
      <c r="B46" s="133" t="s">
        <v>48</v>
      </c>
    </row>
    <row r="48" spans="1:10" ht="25.5" customHeight="1" x14ac:dyDescent="0.2">
      <c r="A48" s="134"/>
      <c r="B48" s="138" t="s">
        <v>17</v>
      </c>
      <c r="C48" s="138" t="s">
        <v>5</v>
      </c>
      <c r="D48" s="139"/>
      <c r="E48" s="139"/>
      <c r="F48" s="142" t="s">
        <v>49</v>
      </c>
      <c r="G48" s="142"/>
      <c r="H48" s="142"/>
      <c r="I48" s="142" t="s">
        <v>30</v>
      </c>
      <c r="J48" s="142" t="s">
        <v>0</v>
      </c>
    </row>
    <row r="49" spans="1:10" ht="25.5" customHeight="1" x14ac:dyDescent="0.2">
      <c r="A49" s="135"/>
      <c r="B49" s="145" t="s">
        <v>50</v>
      </c>
      <c r="C49" s="301" t="s">
        <v>51</v>
      </c>
      <c r="D49" s="302"/>
      <c r="E49" s="302"/>
      <c r="F49" s="153" t="s">
        <v>25</v>
      </c>
      <c r="G49" s="146"/>
      <c r="H49" s="146"/>
      <c r="I49" s="146">
        <f>'1 1 Pol'!G7</f>
        <v>0</v>
      </c>
      <c r="J49" s="149" t="str">
        <f ca="1">IF(I74=0,"",I49/I74*100)</f>
        <v/>
      </c>
    </row>
    <row r="50" spans="1:10" ht="25.5" customHeight="1" x14ac:dyDescent="0.2">
      <c r="A50" s="135"/>
      <c r="B50" s="137" t="s">
        <v>52</v>
      </c>
      <c r="C50" s="288" t="s">
        <v>53</v>
      </c>
      <c r="D50" s="289"/>
      <c r="E50" s="289"/>
      <c r="F50" s="154" t="s">
        <v>25</v>
      </c>
      <c r="G50" s="143"/>
      <c r="H50" s="143"/>
      <c r="I50" s="143">
        <f>'1 1 Pol'!G12</f>
        <v>0</v>
      </c>
      <c r="J50" s="150" t="str">
        <f ca="1">IF(I74=0,"",I50/I74*100)</f>
        <v/>
      </c>
    </row>
    <row r="51" spans="1:10" ht="25.5" customHeight="1" x14ac:dyDescent="0.2">
      <c r="A51" s="135"/>
      <c r="B51" s="137" t="s">
        <v>54</v>
      </c>
      <c r="C51" s="288" t="s">
        <v>55</v>
      </c>
      <c r="D51" s="289"/>
      <c r="E51" s="289"/>
      <c r="F51" s="154" t="s">
        <v>25</v>
      </c>
      <c r="G51" s="143"/>
      <c r="H51" s="143"/>
      <c r="I51" s="143">
        <f>'1 1 Pol'!G21</f>
        <v>0</v>
      </c>
      <c r="J51" s="150" t="str">
        <f ca="1">IF(I74=0,"",I51/I74*100)</f>
        <v/>
      </c>
    </row>
    <row r="52" spans="1:10" ht="25.5" customHeight="1" x14ac:dyDescent="0.2">
      <c r="A52" s="135"/>
      <c r="B52" s="137" t="s">
        <v>56</v>
      </c>
      <c r="C52" s="288" t="s">
        <v>57</v>
      </c>
      <c r="D52" s="289"/>
      <c r="E52" s="289"/>
      <c r="F52" s="154" t="s">
        <v>25</v>
      </c>
      <c r="G52" s="143"/>
      <c r="H52" s="143"/>
      <c r="I52" s="143">
        <f>'1 1 Pol'!G122</f>
        <v>0</v>
      </c>
      <c r="J52" s="150" t="str">
        <f ca="1">IF(I74=0,"",I52/I74*100)</f>
        <v/>
      </c>
    </row>
    <row r="53" spans="1:10" ht="25.5" customHeight="1" x14ac:dyDescent="0.2">
      <c r="A53" s="135"/>
      <c r="B53" s="137" t="s">
        <v>58</v>
      </c>
      <c r="C53" s="288" t="s">
        <v>59</v>
      </c>
      <c r="D53" s="289"/>
      <c r="E53" s="289"/>
      <c r="F53" s="154" t="s">
        <v>25</v>
      </c>
      <c r="G53" s="143"/>
      <c r="H53" s="143"/>
      <c r="I53" s="143">
        <f>'1 1 Pol'!G138</f>
        <v>0</v>
      </c>
      <c r="J53" s="150" t="str">
        <f ca="1">IF(I74=0,"",I53/I74*100)</f>
        <v/>
      </c>
    </row>
    <row r="54" spans="1:10" ht="25.5" customHeight="1" x14ac:dyDescent="0.2">
      <c r="A54" s="135"/>
      <c r="B54" s="137" t="s">
        <v>60</v>
      </c>
      <c r="C54" s="288" t="s">
        <v>61</v>
      </c>
      <c r="D54" s="289"/>
      <c r="E54" s="289"/>
      <c r="F54" s="154" t="s">
        <v>25</v>
      </c>
      <c r="G54" s="143"/>
      <c r="H54" s="143"/>
      <c r="I54" s="143">
        <f>'1 1 Pol'!G140</f>
        <v>0</v>
      </c>
      <c r="J54" s="150" t="str">
        <f ca="1">IF(I74=0,"",I54/I74*100)</f>
        <v/>
      </c>
    </row>
    <row r="55" spans="1:10" ht="25.5" customHeight="1" x14ac:dyDescent="0.2">
      <c r="A55" s="135"/>
      <c r="B55" s="137" t="s">
        <v>62</v>
      </c>
      <c r="C55" s="288" t="s">
        <v>63</v>
      </c>
      <c r="D55" s="289"/>
      <c r="E55" s="289"/>
      <c r="F55" s="154" t="s">
        <v>25</v>
      </c>
      <c r="G55" s="143"/>
      <c r="H55" s="143"/>
      <c r="I55" s="143">
        <f>'1 1 Pol'!G152</f>
        <v>0</v>
      </c>
      <c r="J55" s="150" t="str">
        <f ca="1">IF(I74=0,"",I55/I74*100)</f>
        <v/>
      </c>
    </row>
    <row r="56" spans="1:10" ht="25.5" customHeight="1" x14ac:dyDescent="0.2">
      <c r="A56" s="135"/>
      <c r="B56" s="137" t="s">
        <v>64</v>
      </c>
      <c r="C56" s="288" t="s">
        <v>65</v>
      </c>
      <c r="D56" s="289"/>
      <c r="E56" s="289"/>
      <c r="F56" s="154" t="s">
        <v>25</v>
      </c>
      <c r="G56" s="143"/>
      <c r="H56" s="143"/>
      <c r="I56" s="143">
        <f>'1 1 Pol'!G161</f>
        <v>0</v>
      </c>
      <c r="J56" s="150" t="str">
        <f ca="1">IF(I74=0,"",I56/I74*100)</f>
        <v/>
      </c>
    </row>
    <row r="57" spans="1:10" ht="25.5" customHeight="1" x14ac:dyDescent="0.2">
      <c r="A57" s="135"/>
      <c r="B57" s="137" t="s">
        <v>66</v>
      </c>
      <c r="C57" s="288" t="s">
        <v>67</v>
      </c>
      <c r="D57" s="289"/>
      <c r="E57" s="289"/>
      <c r="F57" s="154" t="s">
        <v>25</v>
      </c>
      <c r="G57" s="143"/>
      <c r="H57" s="143"/>
      <c r="I57" s="143">
        <f>'1 1 Pol'!G163</f>
        <v>0</v>
      </c>
      <c r="J57" s="150" t="str">
        <f ca="1">IF(I74=0,"",I57/I74*100)</f>
        <v/>
      </c>
    </row>
    <row r="58" spans="1:10" ht="25.5" customHeight="1" x14ac:dyDescent="0.2">
      <c r="A58" s="135"/>
      <c r="B58" s="137" t="s">
        <v>68</v>
      </c>
      <c r="C58" s="288" t="s">
        <v>69</v>
      </c>
      <c r="D58" s="289"/>
      <c r="E58" s="289"/>
      <c r="F58" s="154" t="s">
        <v>25</v>
      </c>
      <c r="G58" s="143"/>
      <c r="H58" s="143"/>
      <c r="I58" s="143">
        <f>'1 1 Pol'!G166</f>
        <v>0</v>
      </c>
      <c r="J58" s="150" t="str">
        <f ca="1">IF(I74=0,"",I58/I74*100)</f>
        <v/>
      </c>
    </row>
    <row r="59" spans="1:10" ht="25.5" customHeight="1" x14ac:dyDescent="0.2">
      <c r="A59" s="135"/>
      <c r="B59" s="137" t="s">
        <v>70</v>
      </c>
      <c r="C59" s="288" t="s">
        <v>71</v>
      </c>
      <c r="D59" s="289"/>
      <c r="E59" s="289"/>
      <c r="F59" s="154" t="s">
        <v>26</v>
      </c>
      <c r="G59" s="143"/>
      <c r="H59" s="143"/>
      <c r="I59" s="143">
        <f>'1 1 Pol'!G169</f>
        <v>0</v>
      </c>
      <c r="J59" s="150" t="str">
        <f ca="1">IF(I74=0,"",I59/I74*100)</f>
        <v/>
      </c>
    </row>
    <row r="60" spans="1:10" ht="25.5" customHeight="1" x14ac:dyDescent="0.2">
      <c r="A60" s="135"/>
      <c r="B60" s="137" t="s">
        <v>72</v>
      </c>
      <c r="C60" s="288" t="s">
        <v>73</v>
      </c>
      <c r="D60" s="289"/>
      <c r="E60" s="289"/>
      <c r="F60" s="154" t="s">
        <v>26</v>
      </c>
      <c r="G60" s="143"/>
      <c r="H60" s="143"/>
      <c r="I60" s="143">
        <f>'1 1 Pol'!G172</f>
        <v>0</v>
      </c>
      <c r="J60" s="150" t="str">
        <f ca="1">IF(I74=0,"",I60/I74*100)</f>
        <v/>
      </c>
    </row>
    <row r="61" spans="1:10" ht="25.5" customHeight="1" x14ac:dyDescent="0.2">
      <c r="A61" s="135"/>
      <c r="B61" s="137" t="s">
        <v>74</v>
      </c>
      <c r="C61" s="288" t="s">
        <v>75</v>
      </c>
      <c r="D61" s="289"/>
      <c r="E61" s="289"/>
      <c r="F61" s="154" t="s">
        <v>26</v>
      </c>
      <c r="G61" s="143"/>
      <c r="H61" s="143"/>
      <c r="I61" s="143">
        <f>'1 1 Pol'!G180</f>
        <v>0</v>
      </c>
      <c r="J61" s="150" t="str">
        <f ca="1">IF(I74=0,"",I61/I74*100)</f>
        <v/>
      </c>
    </row>
    <row r="62" spans="1:10" ht="25.5" customHeight="1" x14ac:dyDescent="0.2">
      <c r="A62" s="135"/>
      <c r="B62" s="137" t="s">
        <v>76</v>
      </c>
      <c r="C62" s="288" t="s">
        <v>77</v>
      </c>
      <c r="D62" s="289"/>
      <c r="E62" s="289"/>
      <c r="F62" s="154" t="s">
        <v>26</v>
      </c>
      <c r="G62" s="143"/>
      <c r="H62" s="143"/>
      <c r="I62" s="143">
        <f>'1 1 Pol'!G182</f>
        <v>0</v>
      </c>
      <c r="J62" s="150" t="str">
        <f ca="1">IF(I74=0,"",I62/I74*100)</f>
        <v/>
      </c>
    </row>
    <row r="63" spans="1:10" ht="25.5" customHeight="1" x14ac:dyDescent="0.2">
      <c r="A63" s="135"/>
      <c r="B63" s="137" t="s">
        <v>78</v>
      </c>
      <c r="C63" s="288" t="s">
        <v>79</v>
      </c>
      <c r="D63" s="289"/>
      <c r="E63" s="289"/>
      <c r="F63" s="154" t="s">
        <v>26</v>
      </c>
      <c r="G63" s="143"/>
      <c r="H63" s="143"/>
      <c r="I63" s="143">
        <f>'1 1 Pol'!G195</f>
        <v>0</v>
      </c>
      <c r="J63" s="150" t="str">
        <f ca="1">IF(I74=0,"",I63/I74*100)</f>
        <v/>
      </c>
    </row>
    <row r="64" spans="1:10" ht="25.5" customHeight="1" x14ac:dyDescent="0.2">
      <c r="A64" s="135"/>
      <c r="B64" s="137" t="s">
        <v>80</v>
      </c>
      <c r="C64" s="288" t="s">
        <v>81</v>
      </c>
      <c r="D64" s="289"/>
      <c r="E64" s="289"/>
      <c r="F64" s="154" t="s">
        <v>26</v>
      </c>
      <c r="G64" s="143"/>
      <c r="H64" s="143"/>
      <c r="I64" s="143">
        <f>'1 1 Pol'!G231</f>
        <v>0</v>
      </c>
      <c r="J64" s="150" t="str">
        <f ca="1">IF(I74=0,"",I64/I74*100)</f>
        <v/>
      </c>
    </row>
    <row r="65" spans="1:10" ht="25.5" customHeight="1" x14ac:dyDescent="0.2">
      <c r="A65" s="135"/>
      <c r="B65" s="137" t="s">
        <v>82</v>
      </c>
      <c r="C65" s="288" t="s">
        <v>83</v>
      </c>
      <c r="D65" s="289"/>
      <c r="E65" s="289"/>
      <c r="F65" s="154" t="s">
        <v>26</v>
      </c>
      <c r="G65" s="143"/>
      <c r="H65" s="143"/>
      <c r="I65" s="143">
        <f>'1 1 Pol'!G271</f>
        <v>0</v>
      </c>
      <c r="J65" s="150" t="str">
        <f ca="1">IF(I74=0,"",I65/I74*100)</f>
        <v/>
      </c>
    </row>
    <row r="66" spans="1:10" ht="25.5" customHeight="1" x14ac:dyDescent="0.2">
      <c r="A66" s="135"/>
      <c r="B66" s="137" t="s">
        <v>84</v>
      </c>
      <c r="C66" s="288" t="s">
        <v>85</v>
      </c>
      <c r="D66" s="289"/>
      <c r="E66" s="289"/>
      <c r="F66" s="154" t="s">
        <v>26</v>
      </c>
      <c r="G66" s="143"/>
      <c r="H66" s="143"/>
      <c r="I66" s="143">
        <f>'1 1 Pol'!G295</f>
        <v>0</v>
      </c>
      <c r="J66" s="150" t="str">
        <f ca="1">IF(I74=0,"",I66/I74*100)</f>
        <v/>
      </c>
    </row>
    <row r="67" spans="1:10" ht="25.5" customHeight="1" x14ac:dyDescent="0.2">
      <c r="A67" s="135"/>
      <c r="B67" s="137" t="s">
        <v>86</v>
      </c>
      <c r="C67" s="288" t="s">
        <v>87</v>
      </c>
      <c r="D67" s="289"/>
      <c r="E67" s="289"/>
      <c r="F67" s="154" t="s">
        <v>26</v>
      </c>
      <c r="G67" s="143"/>
      <c r="H67" s="143"/>
      <c r="I67" s="143">
        <f>'1 1 Pol'!G301</f>
        <v>0</v>
      </c>
      <c r="J67" s="150" t="str">
        <f ca="1">IF(I74=0,"",I67/I74*100)</f>
        <v/>
      </c>
    </row>
    <row r="68" spans="1:10" ht="25.5" customHeight="1" x14ac:dyDescent="0.2">
      <c r="A68" s="135"/>
      <c r="B68" s="137" t="s">
        <v>88</v>
      </c>
      <c r="C68" s="288" t="s">
        <v>89</v>
      </c>
      <c r="D68" s="289"/>
      <c r="E68" s="289"/>
      <c r="F68" s="154" t="s">
        <v>26</v>
      </c>
      <c r="G68" s="143"/>
      <c r="H68" s="143"/>
      <c r="I68" s="143">
        <f>'1 1 Pol'!G307</f>
        <v>0</v>
      </c>
      <c r="J68" s="150" t="str">
        <f ca="1">IF(I74=0,"",I68/I74*100)</f>
        <v/>
      </c>
    </row>
    <row r="69" spans="1:10" ht="25.5" customHeight="1" x14ac:dyDescent="0.2">
      <c r="A69" s="135"/>
      <c r="B69" s="137" t="s">
        <v>90</v>
      </c>
      <c r="C69" s="288" t="s">
        <v>91</v>
      </c>
      <c r="D69" s="289"/>
      <c r="E69" s="289"/>
      <c r="F69" s="154" t="s">
        <v>26</v>
      </c>
      <c r="G69" s="143"/>
      <c r="H69" s="143"/>
      <c r="I69" s="143">
        <f>'1 1 Pol'!G310</f>
        <v>0</v>
      </c>
      <c r="J69" s="150" t="str">
        <f ca="1">IF(I74=0,"",I69/I74*100)</f>
        <v/>
      </c>
    </row>
    <row r="70" spans="1:10" ht="25.5" customHeight="1" x14ac:dyDescent="0.2">
      <c r="A70" s="135"/>
      <c r="B70" s="137" t="s">
        <v>92</v>
      </c>
      <c r="C70" s="288" t="s">
        <v>93</v>
      </c>
      <c r="D70" s="289"/>
      <c r="E70" s="289"/>
      <c r="F70" s="154" t="s">
        <v>26</v>
      </c>
      <c r="G70" s="143"/>
      <c r="H70" s="143"/>
      <c r="I70" s="143">
        <f>'1 1 Pol'!G318</f>
        <v>0</v>
      </c>
      <c r="J70" s="150" t="str">
        <f ca="1">IF(I74=0,"",I70/I74*100)</f>
        <v/>
      </c>
    </row>
    <row r="71" spans="1:10" ht="25.5" customHeight="1" x14ac:dyDescent="0.2">
      <c r="A71" s="135"/>
      <c r="B71" s="137" t="s">
        <v>94</v>
      </c>
      <c r="C71" s="288" t="s">
        <v>95</v>
      </c>
      <c r="D71" s="289"/>
      <c r="E71" s="289"/>
      <c r="F71" s="154" t="s">
        <v>96</v>
      </c>
      <c r="G71" s="143"/>
      <c r="H71" s="143"/>
      <c r="I71" s="143">
        <f>'1 1 Pol'!G323</f>
        <v>0</v>
      </c>
      <c r="J71" s="150" t="str">
        <f ca="1">IF(I74=0,"",I71/I74*100)</f>
        <v/>
      </c>
    </row>
    <row r="72" spans="1:10" ht="25.5" customHeight="1" x14ac:dyDescent="0.2">
      <c r="A72" s="135"/>
      <c r="B72" s="137" t="s">
        <v>97</v>
      </c>
      <c r="C72" s="288" t="s">
        <v>28</v>
      </c>
      <c r="D72" s="289"/>
      <c r="E72" s="289"/>
      <c r="F72" s="154" t="s">
        <v>97</v>
      </c>
      <c r="G72" s="143"/>
      <c r="H72" s="143"/>
      <c r="I72" s="143">
        <f ca="1">'1 1 Pol'!G337</f>
        <v>0</v>
      </c>
      <c r="J72" s="150" t="str">
        <f ca="1">IF(I74=0,"",I72/I74*100)</f>
        <v/>
      </c>
    </row>
    <row r="73" spans="1:10" ht="25.5" customHeight="1" x14ac:dyDescent="0.2">
      <c r="A73" s="135"/>
      <c r="B73" s="147" t="s">
        <v>98</v>
      </c>
      <c r="C73" s="290" t="s">
        <v>29</v>
      </c>
      <c r="D73" s="291"/>
      <c r="E73" s="291"/>
      <c r="F73" s="155" t="s">
        <v>98</v>
      </c>
      <c r="G73" s="148"/>
      <c r="H73" s="148"/>
      <c r="I73" s="148">
        <f>'1 1 Pol'!G345</f>
        <v>0</v>
      </c>
      <c r="J73" s="151" t="str">
        <f ca="1">IF(I74=0,"",I73/I74*100)</f>
        <v/>
      </c>
    </row>
    <row r="74" spans="1:10" ht="25.5" customHeight="1" x14ac:dyDescent="0.2">
      <c r="A74" s="136"/>
      <c r="B74" s="140" t="s">
        <v>1</v>
      </c>
      <c r="C74" s="140"/>
      <c r="D74" s="141"/>
      <c r="E74" s="141"/>
      <c r="F74" s="156"/>
      <c r="G74" s="144"/>
      <c r="H74" s="144"/>
      <c r="I74" s="144">
        <f ca="1">SUM(I49:I73)</f>
        <v>0</v>
      </c>
      <c r="J74" s="152">
        <f ca="1">SUM(J49:J73)</f>
        <v>0</v>
      </c>
    </row>
    <row r="75" spans="1:10" x14ac:dyDescent="0.2">
      <c r="F75" s="100"/>
      <c r="G75" s="99"/>
      <c r="H75" s="100"/>
      <c r="I75" s="99"/>
      <c r="J75" s="101"/>
    </row>
    <row r="76" spans="1:10" x14ac:dyDescent="0.2">
      <c r="F76" s="100"/>
      <c r="G76" s="99"/>
      <c r="H76" s="100"/>
      <c r="I76" s="99"/>
      <c r="J76" s="101"/>
    </row>
    <row r="77" spans="1:10" x14ac:dyDescent="0.2">
      <c r="F77" s="100"/>
      <c r="G77" s="99"/>
      <c r="H77" s="100"/>
      <c r="I77" s="99"/>
      <c r="J77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I18:J18"/>
    <mergeCell ref="B1:J1"/>
    <mergeCell ref="G26:I26"/>
    <mergeCell ref="G27:I27"/>
    <mergeCell ref="E2:J2"/>
    <mergeCell ref="I17:J17"/>
    <mergeCell ref="E15:F15"/>
    <mergeCell ref="D11:G11"/>
    <mergeCell ref="G15:H15"/>
    <mergeCell ref="I15:J15"/>
    <mergeCell ref="D12:G12"/>
    <mergeCell ref="D13:G13"/>
    <mergeCell ref="G21:H21"/>
    <mergeCell ref="G28:I28"/>
    <mergeCell ref="G24:I24"/>
    <mergeCell ref="G23:I23"/>
    <mergeCell ref="I20:J20"/>
    <mergeCell ref="I21:J21"/>
    <mergeCell ref="D35:E35"/>
    <mergeCell ref="G19:H19"/>
    <mergeCell ref="G20:H20"/>
    <mergeCell ref="E17:F17"/>
    <mergeCell ref="G16:H16"/>
    <mergeCell ref="G17:H17"/>
    <mergeCell ref="G18:H18"/>
    <mergeCell ref="E21:F21"/>
    <mergeCell ref="E19:F19"/>
    <mergeCell ref="E20:F20"/>
    <mergeCell ref="E18:F18"/>
    <mergeCell ref="E16:F16"/>
    <mergeCell ref="G29:I29"/>
    <mergeCell ref="G25:I25"/>
    <mergeCell ref="I16:J16"/>
    <mergeCell ref="I19:J19"/>
    <mergeCell ref="C67:E67"/>
    <mergeCell ref="C68:E68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56:E56"/>
    <mergeCell ref="C39:E39"/>
    <mergeCell ref="C40:E40"/>
    <mergeCell ref="C41:E41"/>
    <mergeCell ref="B42:E42"/>
    <mergeCell ref="C49:E49"/>
    <mergeCell ref="C51:E51"/>
    <mergeCell ref="C52:E52"/>
    <mergeCell ref="C53:E53"/>
    <mergeCell ref="C54:E54"/>
    <mergeCell ref="C55:E55"/>
    <mergeCell ref="C50:E50"/>
    <mergeCell ref="C69:E69"/>
    <mergeCell ref="C70:E70"/>
    <mergeCell ref="C71:E71"/>
    <mergeCell ref="C72:E72"/>
    <mergeCell ref="C73:E7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331" t="s">
        <v>6</v>
      </c>
      <c r="B1" s="331"/>
      <c r="C1" s="332"/>
      <c r="D1" s="331"/>
      <c r="E1" s="331"/>
      <c r="F1" s="331"/>
      <c r="G1" s="331"/>
    </row>
    <row r="2" spans="1:7" ht="24.95" customHeight="1" x14ac:dyDescent="0.2">
      <c r="A2" s="80" t="s">
        <v>7</v>
      </c>
      <c r="B2" s="79"/>
      <c r="C2" s="333"/>
      <c r="D2" s="333"/>
      <c r="E2" s="333"/>
      <c r="F2" s="333"/>
      <c r="G2" s="334"/>
    </row>
    <row r="3" spans="1:7" ht="24.95" customHeight="1" x14ac:dyDescent="0.2">
      <c r="A3" s="80" t="s">
        <v>8</v>
      </c>
      <c r="B3" s="79"/>
      <c r="C3" s="333"/>
      <c r="D3" s="333"/>
      <c r="E3" s="333"/>
      <c r="F3" s="333"/>
      <c r="G3" s="334"/>
    </row>
    <row r="4" spans="1:7" ht="24.95" customHeight="1" x14ac:dyDescent="0.2">
      <c r="A4" s="80" t="s">
        <v>9</v>
      </c>
      <c r="B4" s="79"/>
      <c r="C4" s="333"/>
      <c r="D4" s="333"/>
      <c r="E4" s="333"/>
      <c r="F4" s="333"/>
      <c r="G4" s="334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7"/>
  <sheetViews>
    <sheetView tabSelected="1" view="pageBreakPreview" topLeftCell="A334" zoomScaleNormal="100" zoomScaleSheetLayoutView="100" workbookViewId="0">
      <selection activeCell="C352" sqref="C352"/>
    </sheetView>
  </sheetViews>
  <sheetFormatPr defaultRowHeight="12.75" outlineLevelRow="1" x14ac:dyDescent="0.2"/>
  <cols>
    <col min="1" max="1" width="4.28515625" customWidth="1"/>
    <col min="2" max="2" width="14.42578125" style="98" customWidth="1"/>
    <col min="3" max="3" width="38.28515625" style="9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347" t="s">
        <v>6</v>
      </c>
      <c r="B1" s="347"/>
      <c r="C1" s="347"/>
      <c r="D1" s="347"/>
      <c r="E1" s="347"/>
      <c r="F1" s="347"/>
      <c r="G1" s="347"/>
      <c r="AG1" t="s">
        <v>99</v>
      </c>
    </row>
    <row r="2" spans="1:60" ht="24.95" customHeight="1" x14ac:dyDescent="0.2">
      <c r="A2" s="159" t="s">
        <v>7</v>
      </c>
      <c r="B2" s="79" t="s">
        <v>527</v>
      </c>
      <c r="C2" s="348" t="s">
        <v>44</v>
      </c>
      <c r="D2" s="349"/>
      <c r="E2" s="349"/>
      <c r="F2" s="349"/>
      <c r="G2" s="350"/>
      <c r="AG2" t="s">
        <v>100</v>
      </c>
    </row>
    <row r="3" spans="1:60" ht="24.95" customHeight="1" x14ac:dyDescent="0.2">
      <c r="A3" s="159" t="s">
        <v>8</v>
      </c>
      <c r="B3" s="79" t="s">
        <v>40</v>
      </c>
      <c r="C3" s="351" t="s">
        <v>528</v>
      </c>
      <c r="D3" s="352"/>
      <c r="E3" s="352"/>
      <c r="F3" s="352"/>
      <c r="G3" s="353"/>
      <c r="AC3" s="98" t="s">
        <v>100</v>
      </c>
      <c r="AG3" t="s">
        <v>101</v>
      </c>
    </row>
    <row r="4" spans="1:60" ht="24.95" customHeight="1" x14ac:dyDescent="0.2">
      <c r="A4" s="160" t="s">
        <v>9</v>
      </c>
      <c r="B4" s="161" t="s">
        <v>40</v>
      </c>
      <c r="C4" s="354" t="s">
        <v>40</v>
      </c>
      <c r="D4" s="355"/>
      <c r="E4" s="355"/>
      <c r="F4" s="355"/>
      <c r="G4" s="356"/>
      <c r="AG4" t="s">
        <v>102</v>
      </c>
    </row>
    <row r="5" spans="1:60" x14ac:dyDescent="0.2">
      <c r="D5" s="158"/>
    </row>
    <row r="6" spans="1:60" ht="38.25" x14ac:dyDescent="0.2">
      <c r="A6" s="167" t="s">
        <v>103</v>
      </c>
      <c r="B6" s="165" t="s">
        <v>104</v>
      </c>
      <c r="C6" s="165" t="s">
        <v>105</v>
      </c>
      <c r="D6" s="166" t="s">
        <v>106</v>
      </c>
      <c r="E6" s="167" t="s">
        <v>107</v>
      </c>
      <c r="F6" s="162" t="s">
        <v>108</v>
      </c>
      <c r="G6" s="167" t="s">
        <v>30</v>
      </c>
      <c r="H6" s="168" t="s">
        <v>31</v>
      </c>
      <c r="I6" s="168" t="s">
        <v>109</v>
      </c>
      <c r="J6" s="168" t="s">
        <v>32</v>
      </c>
      <c r="K6" s="168" t="s">
        <v>110</v>
      </c>
      <c r="L6" s="168" t="s">
        <v>111</v>
      </c>
      <c r="M6" s="168" t="s">
        <v>112</v>
      </c>
      <c r="N6" s="168" t="s">
        <v>113</v>
      </c>
      <c r="O6" s="168" t="s">
        <v>114</v>
      </c>
      <c r="P6" s="168" t="s">
        <v>115</v>
      </c>
      <c r="Q6" s="168" t="s">
        <v>116</v>
      </c>
      <c r="R6" s="168" t="s">
        <v>117</v>
      </c>
      <c r="S6" s="168" t="s">
        <v>118</v>
      </c>
      <c r="T6" s="168" t="s">
        <v>119</v>
      </c>
      <c r="U6" s="168" t="s">
        <v>120</v>
      </c>
    </row>
    <row r="7" spans="1:60" x14ac:dyDescent="0.2">
      <c r="A7" s="169" t="s">
        <v>121</v>
      </c>
      <c r="B7" s="171" t="s">
        <v>50</v>
      </c>
      <c r="C7" s="172" t="s">
        <v>51</v>
      </c>
      <c r="D7" s="173"/>
      <c r="E7" s="179"/>
      <c r="F7" s="183"/>
      <c r="G7" s="183">
        <f>SUMIF(AG8:AG11,"&lt;&gt;NOR",G8:G11)</f>
        <v>0</v>
      </c>
      <c r="H7" s="183"/>
      <c r="I7" s="183">
        <f>SUM(I8:I11)</f>
        <v>5417.8</v>
      </c>
      <c r="J7" s="183"/>
      <c r="K7" s="183">
        <f>SUM(K8:K11)</f>
        <v>5366</v>
      </c>
      <c r="L7" s="183"/>
      <c r="M7" s="183">
        <f>SUM(M8:M11)</f>
        <v>0</v>
      </c>
      <c r="N7" s="183"/>
      <c r="O7" s="183">
        <f>SUM(O8:O11)</f>
        <v>1.98</v>
      </c>
      <c r="P7" s="183"/>
      <c r="Q7" s="183">
        <f>SUM(Q8:Q11)</f>
        <v>0</v>
      </c>
      <c r="R7" s="183"/>
      <c r="S7" s="183"/>
      <c r="T7" s="184"/>
      <c r="U7" s="183">
        <f>SUM(U8:U11)</f>
        <v>8.19</v>
      </c>
      <c r="AG7" t="s">
        <v>122</v>
      </c>
    </row>
    <row r="8" spans="1:60" ht="22.5" outlineLevel="1" x14ac:dyDescent="0.2">
      <c r="A8" s="164">
        <v>1</v>
      </c>
      <c r="B8" s="174" t="s">
        <v>123</v>
      </c>
      <c r="C8" s="202" t="s">
        <v>864</v>
      </c>
      <c r="D8" s="176" t="s">
        <v>124</v>
      </c>
      <c r="E8" s="180">
        <v>15.12</v>
      </c>
      <c r="F8" s="185"/>
      <c r="G8" s="186">
        <f>ROUND(E8*F8,2)</f>
        <v>0</v>
      </c>
      <c r="H8" s="185">
        <v>358.32</v>
      </c>
      <c r="I8" s="186">
        <f>ROUND(E8*H8,2)</f>
        <v>5417.8</v>
      </c>
      <c r="J8" s="185">
        <v>173.68</v>
      </c>
      <c r="K8" s="186">
        <f>ROUND(E8*J8,2)</f>
        <v>2626.04</v>
      </c>
      <c r="L8" s="186">
        <v>15</v>
      </c>
      <c r="M8" s="186">
        <f>G8*(1+L8/100)</f>
        <v>0</v>
      </c>
      <c r="N8" s="186">
        <v>0.10793</v>
      </c>
      <c r="O8" s="186">
        <f>ROUND(E8*N8,2)</f>
        <v>1.63</v>
      </c>
      <c r="P8" s="186">
        <v>0</v>
      </c>
      <c r="Q8" s="186">
        <f>ROUND(E8*P8,2)</f>
        <v>0</v>
      </c>
      <c r="R8" s="186"/>
      <c r="S8" s="186"/>
      <c r="T8" s="187">
        <v>0.54154000000000002</v>
      </c>
      <c r="U8" s="186">
        <f>ROUND(E8*T8,2)</f>
        <v>8.19</v>
      </c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 t="s">
        <v>125</v>
      </c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</row>
    <row r="9" spans="1:60" ht="22.5" outlineLevel="1" x14ac:dyDescent="0.2">
      <c r="A9" s="164">
        <v>2</v>
      </c>
      <c r="B9" s="174" t="s">
        <v>126</v>
      </c>
      <c r="C9" s="202" t="s">
        <v>865</v>
      </c>
      <c r="D9" s="176" t="s">
        <v>124</v>
      </c>
      <c r="E9" s="180">
        <v>5.16</v>
      </c>
      <c r="F9" s="185"/>
      <c r="G9" s="186">
        <f>ROUND(E9*F9,2)</f>
        <v>0</v>
      </c>
      <c r="H9" s="185">
        <v>0</v>
      </c>
      <c r="I9" s="186">
        <f>ROUND(E9*H9,2)</f>
        <v>0</v>
      </c>
      <c r="J9" s="185">
        <v>531</v>
      </c>
      <c r="K9" s="186">
        <f>ROUND(E9*J9,2)</f>
        <v>2739.96</v>
      </c>
      <c r="L9" s="186">
        <v>15</v>
      </c>
      <c r="M9" s="186">
        <f>G9*(1+L9/100)</f>
        <v>0</v>
      </c>
      <c r="N9" s="186">
        <v>6.8419999999999995E-2</v>
      </c>
      <c r="O9" s="186">
        <f>ROUND(E9*N9,2)</f>
        <v>0.35</v>
      </c>
      <c r="P9" s="186">
        <v>0</v>
      </c>
      <c r="Q9" s="186">
        <f>ROUND(E9*P9,2)</f>
        <v>0</v>
      </c>
      <c r="R9" s="186"/>
      <c r="S9" s="186"/>
      <c r="T9" s="187">
        <v>0</v>
      </c>
      <c r="U9" s="186">
        <f>ROUND(E9*T9,2)</f>
        <v>0</v>
      </c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 t="s">
        <v>125</v>
      </c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</row>
    <row r="10" spans="1:60" outlineLevel="1" x14ac:dyDescent="0.2">
      <c r="A10" s="164"/>
      <c r="B10" s="174"/>
      <c r="C10" s="203" t="s">
        <v>127</v>
      </c>
      <c r="D10" s="177"/>
      <c r="E10" s="181">
        <v>4.8</v>
      </c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7"/>
      <c r="U10" s="186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 t="s">
        <v>128</v>
      </c>
      <c r="AH10" s="163">
        <v>0</v>
      </c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</row>
    <row r="11" spans="1:60" outlineLevel="1" x14ac:dyDescent="0.2">
      <c r="A11" s="164"/>
      <c r="B11" s="174"/>
      <c r="C11" s="203" t="s">
        <v>129</v>
      </c>
      <c r="D11" s="177"/>
      <c r="E11" s="181">
        <v>0.36</v>
      </c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7"/>
      <c r="U11" s="186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 t="s">
        <v>128</v>
      </c>
      <c r="AH11" s="163">
        <v>0</v>
      </c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</row>
    <row r="12" spans="1:60" x14ac:dyDescent="0.2">
      <c r="A12" s="170" t="s">
        <v>121</v>
      </c>
      <c r="B12" s="175" t="s">
        <v>52</v>
      </c>
      <c r="C12" s="204" t="s">
        <v>53</v>
      </c>
      <c r="D12" s="178"/>
      <c r="E12" s="182"/>
      <c r="F12" s="188"/>
      <c r="G12" s="188">
        <f>SUMIF(AG13:AG20,"&lt;&gt;NOR",G13:G20)</f>
        <v>0</v>
      </c>
      <c r="H12" s="188"/>
      <c r="I12" s="188">
        <f>SUM(I13:I20)</f>
        <v>1361.71</v>
      </c>
      <c r="J12" s="188"/>
      <c r="K12" s="188">
        <f>SUM(K13:K20)</f>
        <v>18263.669999999998</v>
      </c>
      <c r="L12" s="188"/>
      <c r="M12" s="188">
        <f>SUM(M13:M20)</f>
        <v>0</v>
      </c>
      <c r="N12" s="188"/>
      <c r="O12" s="188">
        <f>SUM(O13:O20)</f>
        <v>1.73</v>
      </c>
      <c r="P12" s="188"/>
      <c r="Q12" s="188">
        <f>SUM(Q13:Q20)</f>
        <v>0</v>
      </c>
      <c r="R12" s="188"/>
      <c r="S12" s="188"/>
      <c r="T12" s="189"/>
      <c r="U12" s="188">
        <f>SUM(U13:U20)</f>
        <v>44.760000000000005</v>
      </c>
      <c r="AG12" t="s">
        <v>122</v>
      </c>
    </row>
    <row r="13" spans="1:60" outlineLevel="1" x14ac:dyDescent="0.2">
      <c r="A13" s="164">
        <v>3</v>
      </c>
      <c r="B13" s="174" t="s">
        <v>130</v>
      </c>
      <c r="C13" s="202" t="s">
        <v>131</v>
      </c>
      <c r="D13" s="176" t="s">
        <v>124</v>
      </c>
      <c r="E13" s="180">
        <v>30.24</v>
      </c>
      <c r="F13" s="185"/>
      <c r="G13" s="186">
        <f>ROUND(E13*F13,2)</f>
        <v>0</v>
      </c>
      <c r="H13" s="185">
        <v>45.03</v>
      </c>
      <c r="I13" s="186">
        <f>ROUND(E13*H13,2)</f>
        <v>1361.71</v>
      </c>
      <c r="J13" s="185">
        <v>231.97</v>
      </c>
      <c r="K13" s="186">
        <f>ROUND(E13*J13,2)</f>
        <v>7014.77</v>
      </c>
      <c r="L13" s="186">
        <v>15</v>
      </c>
      <c r="M13" s="186">
        <f>G13*(1+L13/100)</f>
        <v>0</v>
      </c>
      <c r="N13" s="186">
        <v>4.7660000000000001E-2</v>
      </c>
      <c r="O13" s="186">
        <f>ROUND(E13*N13,2)</f>
        <v>1.44</v>
      </c>
      <c r="P13" s="186">
        <v>0</v>
      </c>
      <c r="Q13" s="186">
        <f>ROUND(E13*P13,2)</f>
        <v>0</v>
      </c>
      <c r="R13" s="186"/>
      <c r="S13" s="186"/>
      <c r="T13" s="187">
        <v>0.65600000000000003</v>
      </c>
      <c r="U13" s="186">
        <f>ROUND(E13*T13,2)</f>
        <v>19.84</v>
      </c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 t="s">
        <v>125</v>
      </c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</row>
    <row r="14" spans="1:60" outlineLevel="1" x14ac:dyDescent="0.2">
      <c r="A14" s="164"/>
      <c r="B14" s="174"/>
      <c r="C14" s="203" t="s">
        <v>132</v>
      </c>
      <c r="D14" s="177"/>
      <c r="E14" s="181">
        <v>30.24</v>
      </c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7"/>
      <c r="U14" s="186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 t="s">
        <v>128</v>
      </c>
      <c r="AH14" s="163">
        <v>0</v>
      </c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</row>
    <row r="15" spans="1:60" outlineLevel="1" x14ac:dyDescent="0.2">
      <c r="A15" s="164">
        <v>4</v>
      </c>
      <c r="B15" s="174" t="s">
        <v>133</v>
      </c>
      <c r="C15" s="202" t="s">
        <v>134</v>
      </c>
      <c r="D15" s="176" t="s">
        <v>124</v>
      </c>
      <c r="E15" s="180">
        <v>59.89</v>
      </c>
      <c r="F15" s="185"/>
      <c r="G15" s="186">
        <f>ROUND(E15*F15,2)</f>
        <v>0</v>
      </c>
      <c r="H15" s="185">
        <v>0</v>
      </c>
      <c r="I15" s="186">
        <f>ROUND(E15*H15,2)</f>
        <v>0</v>
      </c>
      <c r="J15" s="185">
        <v>171.5</v>
      </c>
      <c r="K15" s="186">
        <f>ROUND(E15*J15,2)</f>
        <v>10271.14</v>
      </c>
      <c r="L15" s="186">
        <v>15</v>
      </c>
      <c r="M15" s="186">
        <f>G15*(1+L15/100)</f>
        <v>0</v>
      </c>
      <c r="N15" s="186">
        <v>4.2300000000000003E-3</v>
      </c>
      <c r="O15" s="186">
        <f>ROUND(E15*N15,2)</f>
        <v>0.25</v>
      </c>
      <c r="P15" s="186">
        <v>0</v>
      </c>
      <c r="Q15" s="186">
        <f>ROUND(E15*P15,2)</f>
        <v>0</v>
      </c>
      <c r="R15" s="186"/>
      <c r="S15" s="186"/>
      <c r="T15" s="187">
        <v>0.36499999999999999</v>
      </c>
      <c r="U15" s="186">
        <f>ROUND(E15*T15,2)</f>
        <v>21.86</v>
      </c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 t="s">
        <v>125</v>
      </c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</row>
    <row r="16" spans="1:60" outlineLevel="1" x14ac:dyDescent="0.2">
      <c r="A16" s="164"/>
      <c r="B16" s="174"/>
      <c r="C16" s="203" t="s">
        <v>135</v>
      </c>
      <c r="D16" s="177"/>
      <c r="E16" s="181">
        <v>27.824999999999999</v>
      </c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7"/>
      <c r="U16" s="186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 t="s">
        <v>128</v>
      </c>
      <c r="AH16" s="163">
        <v>0</v>
      </c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</row>
    <row r="17" spans="1:60" outlineLevel="1" x14ac:dyDescent="0.2">
      <c r="A17" s="164"/>
      <c r="B17" s="174"/>
      <c r="C17" s="203" t="s">
        <v>136</v>
      </c>
      <c r="D17" s="177"/>
      <c r="E17" s="181">
        <v>25.44</v>
      </c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7"/>
      <c r="U17" s="186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 t="s">
        <v>128</v>
      </c>
      <c r="AH17" s="163">
        <v>0</v>
      </c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</row>
    <row r="18" spans="1:60" outlineLevel="1" x14ac:dyDescent="0.2">
      <c r="A18" s="164"/>
      <c r="B18" s="174"/>
      <c r="C18" s="203" t="s">
        <v>137</v>
      </c>
      <c r="D18" s="177"/>
      <c r="E18" s="181">
        <v>6.625</v>
      </c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7"/>
      <c r="U18" s="186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 t="s">
        <v>128</v>
      </c>
      <c r="AH18" s="163">
        <v>0</v>
      </c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</row>
    <row r="19" spans="1:60" ht="22.5" outlineLevel="1" x14ac:dyDescent="0.2">
      <c r="A19" s="164">
        <v>5</v>
      </c>
      <c r="B19" s="174" t="s">
        <v>138</v>
      </c>
      <c r="C19" s="202" t="s">
        <v>139</v>
      </c>
      <c r="D19" s="176" t="s">
        <v>140</v>
      </c>
      <c r="E19" s="180">
        <v>16.8</v>
      </c>
      <c r="F19" s="185"/>
      <c r="G19" s="186">
        <f>ROUND(E19*F19,2)</f>
        <v>0</v>
      </c>
      <c r="H19" s="185">
        <v>0</v>
      </c>
      <c r="I19" s="186">
        <f>ROUND(E19*H19,2)</f>
        <v>0</v>
      </c>
      <c r="J19" s="185">
        <v>58.2</v>
      </c>
      <c r="K19" s="186">
        <f>ROUND(E19*J19,2)</f>
        <v>977.76</v>
      </c>
      <c r="L19" s="186">
        <v>15</v>
      </c>
      <c r="M19" s="186">
        <f>G19*(1+L19/100)</f>
        <v>0</v>
      </c>
      <c r="N19" s="186">
        <v>2.3800000000000002E-3</v>
      </c>
      <c r="O19" s="186">
        <f>ROUND(E19*N19,2)</f>
        <v>0.04</v>
      </c>
      <c r="P19" s="186">
        <v>0</v>
      </c>
      <c r="Q19" s="186">
        <f>ROUND(E19*P19,2)</f>
        <v>0</v>
      </c>
      <c r="R19" s="186"/>
      <c r="S19" s="186"/>
      <c r="T19" s="187">
        <v>0.18232999999999999</v>
      </c>
      <c r="U19" s="186">
        <f>ROUND(E19*T19,2)</f>
        <v>3.06</v>
      </c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 t="s">
        <v>125</v>
      </c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</row>
    <row r="20" spans="1:60" outlineLevel="1" x14ac:dyDescent="0.2">
      <c r="A20" s="164"/>
      <c r="B20" s="174"/>
      <c r="C20" s="203" t="s">
        <v>141</v>
      </c>
      <c r="D20" s="177"/>
      <c r="E20" s="181">
        <v>16.8</v>
      </c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7"/>
      <c r="U20" s="186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 t="s">
        <v>128</v>
      </c>
      <c r="AH20" s="163">
        <v>0</v>
      </c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</row>
    <row r="21" spans="1:60" x14ac:dyDescent="0.2">
      <c r="A21" s="170" t="s">
        <v>121</v>
      </c>
      <c r="B21" s="175" t="s">
        <v>54</v>
      </c>
      <c r="C21" s="204" t="s">
        <v>55</v>
      </c>
      <c r="D21" s="178"/>
      <c r="E21" s="182"/>
      <c r="F21" s="188"/>
      <c r="G21" s="188">
        <f>SUMIF(AG22:AG121,"&lt;&gt;NOR",G22:G121)</f>
        <v>0</v>
      </c>
      <c r="H21" s="188"/>
      <c r="I21" s="188">
        <f>SUM(I22:I121)</f>
        <v>331209.19000000006</v>
      </c>
      <c r="J21" s="188"/>
      <c r="K21" s="188">
        <f>SUM(K22:K121)</f>
        <v>472299.92</v>
      </c>
      <c r="L21" s="188"/>
      <c r="M21" s="188">
        <f>SUM(M22:M121)</f>
        <v>0</v>
      </c>
      <c r="N21" s="188"/>
      <c r="O21" s="188">
        <f>SUM(O22:O121)</f>
        <v>15.579999999999998</v>
      </c>
      <c r="P21" s="188"/>
      <c r="Q21" s="188">
        <f>SUM(Q22:Q121)</f>
        <v>0</v>
      </c>
      <c r="R21" s="188"/>
      <c r="S21" s="188"/>
      <c r="T21" s="189"/>
      <c r="U21" s="188">
        <f>SUM(U22:U121)</f>
        <v>1223.8700000000001</v>
      </c>
      <c r="AG21" t="s">
        <v>122</v>
      </c>
    </row>
    <row r="22" spans="1:60" outlineLevel="1" x14ac:dyDescent="0.2">
      <c r="A22" s="164">
        <v>6</v>
      </c>
      <c r="B22" s="174" t="s">
        <v>142</v>
      </c>
      <c r="C22" s="202" t="s">
        <v>866</v>
      </c>
      <c r="D22" s="176" t="s">
        <v>124</v>
      </c>
      <c r="E22" s="180">
        <v>48.844000000000001</v>
      </c>
      <c r="F22" s="185"/>
      <c r="G22" s="186">
        <f>ROUND(E22*F22,2)</f>
        <v>0</v>
      </c>
      <c r="H22" s="185">
        <v>30.51</v>
      </c>
      <c r="I22" s="186">
        <f>ROUND(E22*H22,2)</f>
        <v>1490.23</v>
      </c>
      <c r="J22" s="185">
        <v>24.99</v>
      </c>
      <c r="K22" s="186">
        <f>ROUND(E22*J22,2)</f>
        <v>1220.6099999999999</v>
      </c>
      <c r="L22" s="186">
        <v>15</v>
      </c>
      <c r="M22" s="186">
        <f>G22*(1+L22/100)</f>
        <v>0</v>
      </c>
      <c r="N22" s="186">
        <v>5.2999999999999998E-4</v>
      </c>
      <c r="O22" s="186">
        <f>ROUND(E22*N22,2)</f>
        <v>0.03</v>
      </c>
      <c r="P22" s="186">
        <v>0</v>
      </c>
      <c r="Q22" s="186">
        <f>ROUND(E22*P22,2)</f>
        <v>0</v>
      </c>
      <c r="R22" s="186"/>
      <c r="S22" s="186"/>
      <c r="T22" s="187">
        <v>8.8999999999999996E-2</v>
      </c>
      <c r="U22" s="186">
        <f>ROUND(E22*T22,2)</f>
        <v>4.3499999999999996</v>
      </c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 t="s">
        <v>125</v>
      </c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</row>
    <row r="23" spans="1:60" outlineLevel="1" x14ac:dyDescent="0.2">
      <c r="A23" s="164"/>
      <c r="B23" s="174"/>
      <c r="C23" s="203" t="s">
        <v>143</v>
      </c>
      <c r="D23" s="177"/>
      <c r="E23" s="181">
        <v>48.844000000000001</v>
      </c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7"/>
      <c r="U23" s="186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 t="s">
        <v>128</v>
      </c>
      <c r="AH23" s="163">
        <v>5</v>
      </c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</row>
    <row r="24" spans="1:60" ht="33.75" outlineLevel="1" x14ac:dyDescent="0.2">
      <c r="A24" s="164">
        <v>7</v>
      </c>
      <c r="B24" s="174" t="s">
        <v>144</v>
      </c>
      <c r="C24" s="202" t="s">
        <v>917</v>
      </c>
      <c r="D24" s="176" t="s">
        <v>124</v>
      </c>
      <c r="E24" s="180">
        <v>487.72399999999999</v>
      </c>
      <c r="F24" s="185"/>
      <c r="G24" s="186">
        <f>ROUND(E24*F24,2)</f>
        <v>0</v>
      </c>
      <c r="H24" s="185">
        <v>146.62</v>
      </c>
      <c r="I24" s="186">
        <f>ROUND(E24*H24,2)</f>
        <v>71510.09</v>
      </c>
      <c r="J24" s="185">
        <v>105.88</v>
      </c>
      <c r="K24" s="186">
        <f>ROUND(E24*J24,2)</f>
        <v>51640.22</v>
      </c>
      <c r="L24" s="186">
        <v>15</v>
      </c>
      <c r="M24" s="186">
        <f>G24*(1+L24/100)</f>
        <v>0</v>
      </c>
      <c r="N24" s="186">
        <v>2.8400000000000001E-3</v>
      </c>
      <c r="O24" s="186">
        <f>ROUND(E24*N24,2)</f>
        <v>1.39</v>
      </c>
      <c r="P24" s="186">
        <v>0</v>
      </c>
      <c r="Q24" s="186">
        <f>ROUND(E24*P24,2)</f>
        <v>0</v>
      </c>
      <c r="R24" s="186"/>
      <c r="S24" s="186"/>
      <c r="T24" s="187">
        <v>0.3</v>
      </c>
      <c r="U24" s="186">
        <f>ROUND(E24*T24,2)</f>
        <v>146.32</v>
      </c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 t="s">
        <v>125</v>
      </c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</row>
    <row r="25" spans="1:60" outlineLevel="1" x14ac:dyDescent="0.2">
      <c r="A25" s="164"/>
      <c r="B25" s="174"/>
      <c r="C25" s="203" t="s">
        <v>143</v>
      </c>
      <c r="D25" s="177"/>
      <c r="E25" s="181">
        <v>48.844000000000001</v>
      </c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7"/>
      <c r="U25" s="186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 t="s">
        <v>128</v>
      </c>
      <c r="AH25" s="163">
        <v>5</v>
      </c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</row>
    <row r="26" spans="1:60" outlineLevel="1" x14ac:dyDescent="0.2">
      <c r="A26" s="164"/>
      <c r="B26" s="174"/>
      <c r="C26" s="203" t="s">
        <v>145</v>
      </c>
      <c r="D26" s="177"/>
      <c r="E26" s="181">
        <v>56.4</v>
      </c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7"/>
      <c r="U26" s="186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 t="s">
        <v>128</v>
      </c>
      <c r="AH26" s="163">
        <v>5</v>
      </c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</row>
    <row r="27" spans="1:60" outlineLevel="1" x14ac:dyDescent="0.2">
      <c r="A27" s="164"/>
      <c r="B27" s="174"/>
      <c r="C27" s="203" t="s">
        <v>146</v>
      </c>
      <c r="D27" s="177"/>
      <c r="E27" s="181">
        <v>314.11</v>
      </c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7"/>
      <c r="U27" s="186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 t="s">
        <v>128</v>
      </c>
      <c r="AH27" s="163">
        <v>5</v>
      </c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</row>
    <row r="28" spans="1:60" outlineLevel="1" x14ac:dyDescent="0.2">
      <c r="A28" s="164"/>
      <c r="B28" s="174"/>
      <c r="C28" s="203" t="s">
        <v>147</v>
      </c>
      <c r="D28" s="177"/>
      <c r="E28" s="181">
        <v>16.8</v>
      </c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7"/>
      <c r="U28" s="186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 t="s">
        <v>128</v>
      </c>
      <c r="AH28" s="163">
        <v>0</v>
      </c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</row>
    <row r="29" spans="1:60" outlineLevel="1" x14ac:dyDescent="0.2">
      <c r="A29" s="164"/>
      <c r="B29" s="174"/>
      <c r="C29" s="203" t="s">
        <v>148</v>
      </c>
      <c r="D29" s="177"/>
      <c r="E29" s="181">
        <v>4.68</v>
      </c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7"/>
      <c r="U29" s="186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 t="s">
        <v>128</v>
      </c>
      <c r="AH29" s="163">
        <v>0</v>
      </c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</row>
    <row r="30" spans="1:60" outlineLevel="1" x14ac:dyDescent="0.2">
      <c r="A30" s="164"/>
      <c r="B30" s="174"/>
      <c r="C30" s="203" t="s">
        <v>149</v>
      </c>
      <c r="D30" s="177"/>
      <c r="E30" s="181">
        <v>46.89</v>
      </c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7"/>
      <c r="U30" s="186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 t="s">
        <v>128</v>
      </c>
      <c r="AH30" s="163">
        <v>5</v>
      </c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</row>
    <row r="31" spans="1:60" outlineLevel="1" x14ac:dyDescent="0.2">
      <c r="A31" s="164">
        <v>8</v>
      </c>
      <c r="B31" s="174" t="s">
        <v>150</v>
      </c>
      <c r="C31" s="202" t="s">
        <v>151</v>
      </c>
      <c r="D31" s="176" t="s">
        <v>140</v>
      </c>
      <c r="E31" s="180">
        <v>140</v>
      </c>
      <c r="F31" s="185"/>
      <c r="G31" s="186">
        <f>ROUND(E31*F31,2)</f>
        <v>0</v>
      </c>
      <c r="H31" s="185">
        <v>39.36</v>
      </c>
      <c r="I31" s="186">
        <f>ROUND(E31*H31,2)</f>
        <v>5510.4</v>
      </c>
      <c r="J31" s="185">
        <v>14.04</v>
      </c>
      <c r="K31" s="186">
        <f>ROUND(E31*J31,2)</f>
        <v>1965.6</v>
      </c>
      <c r="L31" s="186">
        <v>15</v>
      </c>
      <c r="M31" s="186">
        <f>G31*(1+L31/100)</f>
        <v>0</v>
      </c>
      <c r="N31" s="186">
        <v>1.2E-4</v>
      </c>
      <c r="O31" s="186">
        <f>ROUND(E31*N31,2)</f>
        <v>0.02</v>
      </c>
      <c r="P31" s="186">
        <v>0</v>
      </c>
      <c r="Q31" s="186">
        <f>ROUND(E31*P31,2)</f>
        <v>0</v>
      </c>
      <c r="R31" s="186"/>
      <c r="S31" s="186"/>
      <c r="T31" s="187">
        <v>0.05</v>
      </c>
      <c r="U31" s="186">
        <f>ROUND(E31*T31,2)</f>
        <v>7</v>
      </c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 t="s">
        <v>125</v>
      </c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</row>
    <row r="32" spans="1:60" outlineLevel="1" x14ac:dyDescent="0.2">
      <c r="A32" s="164">
        <v>9</v>
      </c>
      <c r="B32" s="174" t="s">
        <v>152</v>
      </c>
      <c r="C32" s="202" t="s">
        <v>153</v>
      </c>
      <c r="D32" s="176" t="s">
        <v>124</v>
      </c>
      <c r="E32" s="180">
        <v>89.55</v>
      </c>
      <c r="F32" s="185"/>
      <c r="G32" s="186">
        <f>ROUND(E32*F32,2)</f>
        <v>0</v>
      </c>
      <c r="H32" s="185">
        <v>13.81</v>
      </c>
      <c r="I32" s="186">
        <f>ROUND(E32*H32,2)</f>
        <v>1236.69</v>
      </c>
      <c r="J32" s="185">
        <v>21.89</v>
      </c>
      <c r="K32" s="186">
        <f>ROUND(E32*J32,2)</f>
        <v>1960.25</v>
      </c>
      <c r="L32" s="186">
        <v>15</v>
      </c>
      <c r="M32" s="186">
        <f>G32*(1+L32/100)</f>
        <v>0</v>
      </c>
      <c r="N32" s="186">
        <v>4.0000000000000003E-5</v>
      </c>
      <c r="O32" s="186">
        <f>ROUND(E32*N32,2)</f>
        <v>0</v>
      </c>
      <c r="P32" s="186">
        <v>0</v>
      </c>
      <c r="Q32" s="186">
        <f>ROUND(E32*P32,2)</f>
        <v>0</v>
      </c>
      <c r="R32" s="186"/>
      <c r="S32" s="186"/>
      <c r="T32" s="187">
        <v>7.8E-2</v>
      </c>
      <c r="U32" s="186">
        <f>ROUND(E32*T32,2)</f>
        <v>6.98</v>
      </c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 t="s">
        <v>125</v>
      </c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</row>
    <row r="33" spans="1:60" outlineLevel="1" x14ac:dyDescent="0.2">
      <c r="A33" s="164"/>
      <c r="B33" s="174"/>
      <c r="C33" s="203" t="s">
        <v>154</v>
      </c>
      <c r="D33" s="177"/>
      <c r="E33" s="181">
        <v>31.5</v>
      </c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7"/>
      <c r="U33" s="186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 t="s">
        <v>128</v>
      </c>
      <c r="AH33" s="163">
        <v>0</v>
      </c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</row>
    <row r="34" spans="1:60" outlineLevel="1" x14ac:dyDescent="0.2">
      <c r="A34" s="164"/>
      <c r="B34" s="174"/>
      <c r="C34" s="203" t="s">
        <v>155</v>
      </c>
      <c r="D34" s="177"/>
      <c r="E34" s="181">
        <v>21.6</v>
      </c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7"/>
      <c r="U34" s="186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 t="s">
        <v>128</v>
      </c>
      <c r="AH34" s="163">
        <v>0</v>
      </c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</row>
    <row r="35" spans="1:60" outlineLevel="1" x14ac:dyDescent="0.2">
      <c r="A35" s="164"/>
      <c r="B35" s="174"/>
      <c r="C35" s="203" t="s">
        <v>156</v>
      </c>
      <c r="D35" s="177"/>
      <c r="E35" s="181">
        <v>29.25</v>
      </c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7"/>
      <c r="U35" s="186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 t="s">
        <v>128</v>
      </c>
      <c r="AH35" s="163">
        <v>0</v>
      </c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</row>
    <row r="36" spans="1:60" outlineLevel="1" x14ac:dyDescent="0.2">
      <c r="A36" s="164"/>
      <c r="B36" s="174"/>
      <c r="C36" s="203" t="s">
        <v>157</v>
      </c>
      <c r="D36" s="177"/>
      <c r="E36" s="181">
        <v>7.2</v>
      </c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7"/>
      <c r="U36" s="186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 t="s">
        <v>128</v>
      </c>
      <c r="AH36" s="163">
        <v>0</v>
      </c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</row>
    <row r="37" spans="1:60" ht="22.5" outlineLevel="1" x14ac:dyDescent="0.2">
      <c r="A37" s="164">
        <v>10</v>
      </c>
      <c r="B37" s="174" t="s">
        <v>158</v>
      </c>
      <c r="C37" s="202" t="s">
        <v>911</v>
      </c>
      <c r="D37" s="176" t="s">
        <v>124</v>
      </c>
      <c r="E37" s="180">
        <v>48.844000000000001</v>
      </c>
      <c r="F37" s="185"/>
      <c r="G37" s="186">
        <f>ROUND(E37*F37,2)</f>
        <v>0</v>
      </c>
      <c r="H37" s="185">
        <v>5.85</v>
      </c>
      <c r="I37" s="186">
        <f>ROUND(E37*H37,2)</f>
        <v>285.74</v>
      </c>
      <c r="J37" s="185">
        <v>0.85</v>
      </c>
      <c r="K37" s="186">
        <f>ROUND(E37*J37,2)</f>
        <v>41.52</v>
      </c>
      <c r="L37" s="186">
        <v>15</v>
      </c>
      <c r="M37" s="186">
        <f>G37*(1+L37/100)</f>
        <v>0</v>
      </c>
      <c r="N37" s="186">
        <v>1.3999999999999999E-4</v>
      </c>
      <c r="O37" s="186">
        <f>ROUND(E37*N37,2)</f>
        <v>0.01</v>
      </c>
      <c r="P37" s="186">
        <v>0</v>
      </c>
      <c r="Q37" s="186">
        <f>ROUND(E37*P37,2)</f>
        <v>0</v>
      </c>
      <c r="R37" s="186"/>
      <c r="S37" s="186"/>
      <c r="T37" s="187">
        <v>3.0000000000000001E-3</v>
      </c>
      <c r="U37" s="186">
        <f>ROUND(E37*T37,2)</f>
        <v>0.15</v>
      </c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 t="s">
        <v>125</v>
      </c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</row>
    <row r="38" spans="1:60" outlineLevel="1" x14ac:dyDescent="0.2">
      <c r="A38" s="164"/>
      <c r="B38" s="174"/>
      <c r="C38" s="203" t="s">
        <v>143</v>
      </c>
      <c r="D38" s="177"/>
      <c r="E38" s="181">
        <v>48.844000000000001</v>
      </c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7"/>
      <c r="U38" s="186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 t="s">
        <v>128</v>
      </c>
      <c r="AH38" s="163">
        <v>5</v>
      </c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</row>
    <row r="39" spans="1:60" outlineLevel="1" x14ac:dyDescent="0.2">
      <c r="A39" s="164">
        <v>11</v>
      </c>
      <c r="B39" s="174" t="s">
        <v>159</v>
      </c>
      <c r="C39" s="202" t="s">
        <v>160</v>
      </c>
      <c r="D39" s="176" t="s">
        <v>124</v>
      </c>
      <c r="E39" s="180">
        <v>502.8</v>
      </c>
      <c r="F39" s="185"/>
      <c r="G39" s="186">
        <f>ROUND(E39*F39,2)</f>
        <v>0</v>
      </c>
      <c r="H39" s="185">
        <v>55.28</v>
      </c>
      <c r="I39" s="186">
        <f>ROUND(E39*H39,2)</f>
        <v>27794.78</v>
      </c>
      <c r="J39" s="185">
        <v>35.72</v>
      </c>
      <c r="K39" s="186">
        <f>ROUND(E39*J39,2)</f>
        <v>17960.02</v>
      </c>
      <c r="L39" s="186">
        <v>15</v>
      </c>
      <c r="M39" s="186">
        <f>G39*(1+L39/100)</f>
        <v>0</v>
      </c>
      <c r="N39" s="186">
        <v>8.0000000000000002E-3</v>
      </c>
      <c r="O39" s="186">
        <f>ROUND(E39*N39,2)</f>
        <v>4.0199999999999996</v>
      </c>
      <c r="P39" s="186">
        <v>0</v>
      </c>
      <c r="Q39" s="186">
        <f>ROUND(E39*P39,2)</f>
        <v>0</v>
      </c>
      <c r="R39" s="186"/>
      <c r="S39" s="186"/>
      <c r="T39" s="187">
        <v>0.111</v>
      </c>
      <c r="U39" s="186">
        <f>ROUND(E39*T39,2)</f>
        <v>55.81</v>
      </c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 t="s">
        <v>125</v>
      </c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</row>
    <row r="40" spans="1:60" outlineLevel="1" x14ac:dyDescent="0.2">
      <c r="A40" s="164"/>
      <c r="B40" s="174"/>
      <c r="C40" s="203" t="s">
        <v>146</v>
      </c>
      <c r="D40" s="177"/>
      <c r="E40" s="181">
        <v>314.11</v>
      </c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7"/>
      <c r="U40" s="186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 t="s">
        <v>128</v>
      </c>
      <c r="AH40" s="163">
        <v>5</v>
      </c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</row>
    <row r="41" spans="1:60" outlineLevel="1" x14ac:dyDescent="0.2">
      <c r="A41" s="164"/>
      <c r="B41" s="174"/>
      <c r="C41" s="203" t="s">
        <v>145</v>
      </c>
      <c r="D41" s="177"/>
      <c r="E41" s="181">
        <v>56.4</v>
      </c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7"/>
      <c r="U41" s="186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 t="s">
        <v>128</v>
      </c>
      <c r="AH41" s="163">
        <v>5</v>
      </c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</row>
    <row r="42" spans="1:60" outlineLevel="1" x14ac:dyDescent="0.2">
      <c r="A42" s="164"/>
      <c r="B42" s="174"/>
      <c r="C42" s="203" t="s">
        <v>161</v>
      </c>
      <c r="D42" s="177"/>
      <c r="E42" s="181">
        <v>16.3</v>
      </c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7"/>
      <c r="U42" s="186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 t="s">
        <v>128</v>
      </c>
      <c r="AH42" s="163">
        <v>5</v>
      </c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</row>
    <row r="43" spans="1:60" outlineLevel="1" x14ac:dyDescent="0.2">
      <c r="A43" s="164"/>
      <c r="B43" s="174"/>
      <c r="C43" s="203" t="s">
        <v>162</v>
      </c>
      <c r="D43" s="177"/>
      <c r="E43" s="181">
        <v>67</v>
      </c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7"/>
      <c r="U43" s="186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 t="s">
        <v>128</v>
      </c>
      <c r="AH43" s="163">
        <v>0</v>
      </c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</row>
    <row r="44" spans="1:60" outlineLevel="1" x14ac:dyDescent="0.2">
      <c r="A44" s="164"/>
      <c r="B44" s="174"/>
      <c r="C44" s="203" t="s">
        <v>163</v>
      </c>
      <c r="D44" s="177"/>
      <c r="E44" s="181">
        <v>2.1</v>
      </c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7"/>
      <c r="U44" s="186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 t="s">
        <v>128</v>
      </c>
      <c r="AH44" s="163">
        <v>5</v>
      </c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</row>
    <row r="45" spans="1:60" outlineLevel="1" x14ac:dyDescent="0.2">
      <c r="A45" s="164"/>
      <c r="B45" s="174"/>
      <c r="C45" s="203" t="s">
        <v>149</v>
      </c>
      <c r="D45" s="177"/>
      <c r="E45" s="181">
        <v>46.89</v>
      </c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7"/>
      <c r="U45" s="186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 t="s">
        <v>128</v>
      </c>
      <c r="AH45" s="163">
        <v>5</v>
      </c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</row>
    <row r="46" spans="1:60" outlineLevel="1" x14ac:dyDescent="0.2">
      <c r="A46" s="164">
        <v>12</v>
      </c>
      <c r="B46" s="174" t="s">
        <v>164</v>
      </c>
      <c r="C46" s="202" t="s">
        <v>165</v>
      </c>
      <c r="D46" s="176" t="s">
        <v>124</v>
      </c>
      <c r="E46" s="180">
        <v>150.84</v>
      </c>
      <c r="F46" s="185"/>
      <c r="G46" s="186">
        <f>ROUND(E46*F46,2)</f>
        <v>0</v>
      </c>
      <c r="H46" s="185">
        <v>24.18</v>
      </c>
      <c r="I46" s="186">
        <f>ROUND(E46*H46,2)</f>
        <v>3647.31</v>
      </c>
      <c r="J46" s="185">
        <v>96.32</v>
      </c>
      <c r="K46" s="186">
        <f>ROUND(E46*J46,2)</f>
        <v>14528.91</v>
      </c>
      <c r="L46" s="186">
        <v>15</v>
      </c>
      <c r="M46" s="186">
        <f>G46*(1+L46/100)</f>
        <v>0</v>
      </c>
      <c r="N46" s="186">
        <v>3.5000000000000001E-3</v>
      </c>
      <c r="O46" s="186">
        <f>ROUND(E46*N46,2)</f>
        <v>0.53</v>
      </c>
      <c r="P46" s="186">
        <v>0</v>
      </c>
      <c r="Q46" s="186">
        <f>ROUND(E46*P46,2)</f>
        <v>0</v>
      </c>
      <c r="R46" s="186"/>
      <c r="S46" s="186"/>
      <c r="T46" s="187">
        <v>0.3</v>
      </c>
      <c r="U46" s="186">
        <f>ROUND(E46*T46,2)</f>
        <v>45.25</v>
      </c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 t="s">
        <v>125</v>
      </c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</row>
    <row r="47" spans="1:60" outlineLevel="1" x14ac:dyDescent="0.2">
      <c r="A47" s="164"/>
      <c r="B47" s="174"/>
      <c r="C47" s="203" t="s">
        <v>166</v>
      </c>
      <c r="D47" s="177"/>
      <c r="E47" s="181">
        <v>150.84</v>
      </c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7"/>
      <c r="U47" s="186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 t="s">
        <v>128</v>
      </c>
      <c r="AH47" s="163">
        <v>0</v>
      </c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</row>
    <row r="48" spans="1:60" outlineLevel="1" x14ac:dyDescent="0.2">
      <c r="A48" s="164">
        <v>13</v>
      </c>
      <c r="B48" s="174" t="s">
        <v>167</v>
      </c>
      <c r="C48" s="202" t="s">
        <v>168</v>
      </c>
      <c r="D48" s="176" t="s">
        <v>140</v>
      </c>
      <c r="E48" s="180">
        <v>10</v>
      </c>
      <c r="F48" s="185"/>
      <c r="G48" s="186">
        <f>ROUND(E48*F48,2)</f>
        <v>0</v>
      </c>
      <c r="H48" s="185">
        <v>20.27</v>
      </c>
      <c r="I48" s="186">
        <f>ROUND(E48*H48,2)</f>
        <v>202.7</v>
      </c>
      <c r="J48" s="185">
        <v>43.03</v>
      </c>
      <c r="K48" s="186">
        <f>ROUND(E48*J48,2)</f>
        <v>430.3</v>
      </c>
      <c r="L48" s="186">
        <v>15</v>
      </c>
      <c r="M48" s="186">
        <f>G48*(1+L48/100)</f>
        <v>0</v>
      </c>
      <c r="N48" s="186">
        <v>1E-4</v>
      </c>
      <c r="O48" s="186">
        <f>ROUND(E48*N48,2)</f>
        <v>0</v>
      </c>
      <c r="P48" s="186">
        <v>0</v>
      </c>
      <c r="Q48" s="186">
        <f>ROUND(E48*P48,2)</f>
        <v>0</v>
      </c>
      <c r="R48" s="186"/>
      <c r="S48" s="186"/>
      <c r="T48" s="187">
        <v>0.14000000000000001</v>
      </c>
      <c r="U48" s="186">
        <f>ROUND(E48*T48,2)</f>
        <v>1.4</v>
      </c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 t="s">
        <v>125</v>
      </c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</row>
    <row r="49" spans="1:60" ht="22.5" outlineLevel="1" x14ac:dyDescent="0.2">
      <c r="A49" s="164">
        <v>14</v>
      </c>
      <c r="B49" s="174" t="s">
        <v>169</v>
      </c>
      <c r="C49" s="202" t="s">
        <v>912</v>
      </c>
      <c r="D49" s="176" t="s">
        <v>124</v>
      </c>
      <c r="E49" s="180">
        <v>48.844000000000001</v>
      </c>
      <c r="F49" s="185"/>
      <c r="G49" s="186">
        <f>ROUND(E49*F49,2)</f>
        <v>0</v>
      </c>
      <c r="H49" s="185">
        <v>0</v>
      </c>
      <c r="I49" s="186">
        <f>ROUND(E49*H49,2)</f>
        <v>0</v>
      </c>
      <c r="J49" s="185">
        <v>139.5</v>
      </c>
      <c r="K49" s="186">
        <f>ROUND(E49*J49,2)</f>
        <v>6813.74</v>
      </c>
      <c r="L49" s="186">
        <v>15</v>
      </c>
      <c r="M49" s="186">
        <f>G49*(1+L49/100)</f>
        <v>0</v>
      </c>
      <c r="N49" s="186">
        <v>0</v>
      </c>
      <c r="O49" s="186">
        <f>ROUND(E49*N49,2)</f>
        <v>0</v>
      </c>
      <c r="P49" s="186">
        <v>0</v>
      </c>
      <c r="Q49" s="186">
        <f>ROUND(E49*P49,2)</f>
        <v>0</v>
      </c>
      <c r="R49" s="186"/>
      <c r="S49" s="186"/>
      <c r="T49" s="187">
        <v>0.42474000000000001</v>
      </c>
      <c r="U49" s="186">
        <f>ROUND(E49*T49,2)</f>
        <v>20.75</v>
      </c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 t="s">
        <v>125</v>
      </c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</row>
    <row r="50" spans="1:60" outlineLevel="1" x14ac:dyDescent="0.2">
      <c r="A50" s="164"/>
      <c r="B50" s="174"/>
      <c r="C50" s="203" t="s">
        <v>143</v>
      </c>
      <c r="D50" s="177"/>
      <c r="E50" s="181">
        <v>48.844000000000001</v>
      </c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7"/>
      <c r="U50" s="186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 t="s">
        <v>128</v>
      </c>
      <c r="AH50" s="163">
        <v>5</v>
      </c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</row>
    <row r="51" spans="1:60" outlineLevel="1" x14ac:dyDescent="0.2">
      <c r="A51" s="164">
        <v>15</v>
      </c>
      <c r="B51" s="174" t="s">
        <v>170</v>
      </c>
      <c r="C51" s="202" t="s">
        <v>171</v>
      </c>
      <c r="D51" s="176" t="s">
        <v>124</v>
      </c>
      <c r="E51" s="180">
        <v>411.94400000000002</v>
      </c>
      <c r="F51" s="185"/>
      <c r="G51" s="186">
        <f>ROUND(E51*F51,2)</f>
        <v>0</v>
      </c>
      <c r="H51" s="185">
        <v>29.07</v>
      </c>
      <c r="I51" s="186">
        <f>ROUND(E51*H51,2)</f>
        <v>11975.21</v>
      </c>
      <c r="J51" s="185">
        <v>1.93</v>
      </c>
      <c r="K51" s="186">
        <f>ROUND(E51*J51,2)</f>
        <v>795.05</v>
      </c>
      <c r="L51" s="186">
        <v>15</v>
      </c>
      <c r="M51" s="186">
        <f>G51*(1+L51/100)</f>
        <v>0</v>
      </c>
      <c r="N51" s="186">
        <v>0</v>
      </c>
      <c r="O51" s="186">
        <f>ROUND(E51*N51,2)</f>
        <v>0</v>
      </c>
      <c r="P51" s="186">
        <v>0</v>
      </c>
      <c r="Q51" s="186">
        <f>ROUND(E51*P51,2)</f>
        <v>0</v>
      </c>
      <c r="R51" s="186"/>
      <c r="S51" s="186"/>
      <c r="T51" s="187">
        <v>6.0000000000000001E-3</v>
      </c>
      <c r="U51" s="186">
        <f>ROUND(E51*T51,2)</f>
        <v>2.4700000000000002</v>
      </c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 t="s">
        <v>125</v>
      </c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</row>
    <row r="52" spans="1:60" outlineLevel="1" x14ac:dyDescent="0.2">
      <c r="A52" s="164"/>
      <c r="B52" s="174"/>
      <c r="C52" s="203" t="s">
        <v>143</v>
      </c>
      <c r="D52" s="177"/>
      <c r="E52" s="181">
        <v>48.844000000000001</v>
      </c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7"/>
      <c r="U52" s="186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 t="s">
        <v>128</v>
      </c>
      <c r="AH52" s="163">
        <v>5</v>
      </c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</row>
    <row r="53" spans="1:60" outlineLevel="1" x14ac:dyDescent="0.2">
      <c r="A53" s="164"/>
      <c r="B53" s="174"/>
      <c r="C53" s="203" t="s">
        <v>146</v>
      </c>
      <c r="D53" s="177"/>
      <c r="E53" s="181">
        <v>314.11</v>
      </c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7"/>
      <c r="U53" s="186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 t="s">
        <v>128</v>
      </c>
      <c r="AH53" s="163">
        <v>5</v>
      </c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</row>
    <row r="54" spans="1:60" outlineLevel="1" x14ac:dyDescent="0.2">
      <c r="A54" s="164"/>
      <c r="B54" s="174"/>
      <c r="C54" s="203" t="s">
        <v>163</v>
      </c>
      <c r="D54" s="177"/>
      <c r="E54" s="181">
        <v>2.1</v>
      </c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7"/>
      <c r="U54" s="186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 t="s">
        <v>128</v>
      </c>
      <c r="AH54" s="163">
        <v>5</v>
      </c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</row>
    <row r="55" spans="1:60" outlineLevel="1" x14ac:dyDescent="0.2">
      <c r="A55" s="164"/>
      <c r="B55" s="174"/>
      <c r="C55" s="203" t="s">
        <v>149</v>
      </c>
      <c r="D55" s="177"/>
      <c r="E55" s="181">
        <v>46.89</v>
      </c>
      <c r="F55" s="186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7"/>
      <c r="U55" s="186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 t="s">
        <v>128</v>
      </c>
      <c r="AH55" s="163">
        <v>5</v>
      </c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</row>
    <row r="56" spans="1:60" outlineLevel="1" x14ac:dyDescent="0.2">
      <c r="A56" s="164">
        <v>16</v>
      </c>
      <c r="B56" s="174" t="s">
        <v>172</v>
      </c>
      <c r="C56" s="202" t="s">
        <v>173</v>
      </c>
      <c r="D56" s="176" t="s">
        <v>140</v>
      </c>
      <c r="E56" s="180">
        <v>58.3</v>
      </c>
      <c r="F56" s="185"/>
      <c r="G56" s="186">
        <f>ROUND(E56*F56,2)</f>
        <v>0</v>
      </c>
      <c r="H56" s="185">
        <v>7.57</v>
      </c>
      <c r="I56" s="186">
        <f>ROUND(E56*H56,2)</f>
        <v>441.33</v>
      </c>
      <c r="J56" s="185">
        <v>68.73</v>
      </c>
      <c r="K56" s="186">
        <f>ROUND(E56*J56,2)</f>
        <v>4006.96</v>
      </c>
      <c r="L56" s="186">
        <v>15</v>
      </c>
      <c r="M56" s="186">
        <f>G56*(1+L56/100)</f>
        <v>0</v>
      </c>
      <c r="N56" s="186">
        <v>0</v>
      </c>
      <c r="O56" s="186">
        <f>ROUND(E56*N56,2)</f>
        <v>0</v>
      </c>
      <c r="P56" s="186">
        <v>0</v>
      </c>
      <c r="Q56" s="186">
        <f>ROUND(E56*P56,2)</f>
        <v>0</v>
      </c>
      <c r="R56" s="186"/>
      <c r="S56" s="186"/>
      <c r="T56" s="187">
        <v>0.21360000000000001</v>
      </c>
      <c r="U56" s="186">
        <f>ROUND(E56*T56,2)</f>
        <v>12.45</v>
      </c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 t="s">
        <v>125</v>
      </c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</row>
    <row r="57" spans="1:60" outlineLevel="1" x14ac:dyDescent="0.2">
      <c r="A57" s="164">
        <v>17</v>
      </c>
      <c r="B57" s="174" t="s">
        <v>174</v>
      </c>
      <c r="C57" s="202" t="s">
        <v>175</v>
      </c>
      <c r="D57" s="176" t="s">
        <v>124</v>
      </c>
      <c r="E57" s="180">
        <v>2.1</v>
      </c>
      <c r="F57" s="185"/>
      <c r="G57" s="186">
        <f>ROUND(E57*F57,2)</f>
        <v>0</v>
      </c>
      <c r="H57" s="185">
        <v>0</v>
      </c>
      <c r="I57" s="186">
        <f>ROUND(E57*H57,2)</f>
        <v>0</v>
      </c>
      <c r="J57" s="185">
        <v>273</v>
      </c>
      <c r="K57" s="186">
        <f>ROUND(E57*J57,2)</f>
        <v>573.29999999999995</v>
      </c>
      <c r="L57" s="186">
        <v>15</v>
      </c>
      <c r="M57" s="186">
        <f>G57*(1+L57/100)</f>
        <v>0</v>
      </c>
      <c r="N57" s="186">
        <v>0</v>
      </c>
      <c r="O57" s="186">
        <f>ROUND(E57*N57,2)</f>
        <v>0</v>
      </c>
      <c r="P57" s="186">
        <v>0</v>
      </c>
      <c r="Q57" s="186">
        <f>ROUND(E57*P57,2)</f>
        <v>0</v>
      </c>
      <c r="R57" s="186"/>
      <c r="S57" s="186"/>
      <c r="T57" s="187">
        <v>0.85699999999999998</v>
      </c>
      <c r="U57" s="186">
        <f>ROUND(E57*T57,2)</f>
        <v>1.8</v>
      </c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 t="s">
        <v>125</v>
      </c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</row>
    <row r="58" spans="1:60" outlineLevel="1" x14ac:dyDescent="0.2">
      <c r="A58" s="164"/>
      <c r="B58" s="174"/>
      <c r="C58" s="203" t="s">
        <v>176</v>
      </c>
      <c r="D58" s="177"/>
      <c r="E58" s="181">
        <v>1.2</v>
      </c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7"/>
      <c r="U58" s="186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 t="s">
        <v>128</v>
      </c>
      <c r="AH58" s="163">
        <v>0</v>
      </c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</row>
    <row r="59" spans="1:60" outlineLevel="1" x14ac:dyDescent="0.2">
      <c r="A59" s="164"/>
      <c r="B59" s="174"/>
      <c r="C59" s="203" t="s">
        <v>177</v>
      </c>
      <c r="D59" s="177"/>
      <c r="E59" s="181">
        <v>0.9</v>
      </c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7"/>
      <c r="U59" s="186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 t="s">
        <v>128</v>
      </c>
      <c r="AH59" s="163">
        <v>0</v>
      </c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</row>
    <row r="60" spans="1:60" ht="22.5" outlineLevel="1" x14ac:dyDescent="0.2">
      <c r="A60" s="164">
        <v>18</v>
      </c>
      <c r="B60" s="174" t="s">
        <v>178</v>
      </c>
      <c r="C60" s="202" t="s">
        <v>179</v>
      </c>
      <c r="D60" s="176" t="s">
        <v>124</v>
      </c>
      <c r="E60" s="180">
        <v>314.11</v>
      </c>
      <c r="F60" s="185"/>
      <c r="G60" s="186">
        <f>ROUND(E60*F60,2)</f>
        <v>0</v>
      </c>
      <c r="H60" s="185">
        <v>0</v>
      </c>
      <c r="I60" s="186">
        <f>ROUND(E60*H60,2)</f>
        <v>0</v>
      </c>
      <c r="J60" s="185">
        <v>273</v>
      </c>
      <c r="K60" s="186">
        <f>ROUND(E60*J60,2)</f>
        <v>85752.03</v>
      </c>
      <c r="L60" s="186">
        <v>15</v>
      </c>
      <c r="M60" s="186">
        <f>G60*(1+L60/100)</f>
        <v>0</v>
      </c>
      <c r="N60" s="186">
        <v>0</v>
      </c>
      <c r="O60" s="186">
        <f>ROUND(E60*N60,2)</f>
        <v>0</v>
      </c>
      <c r="P60" s="186">
        <v>0</v>
      </c>
      <c r="Q60" s="186">
        <f>ROUND(E60*P60,2)</f>
        <v>0</v>
      </c>
      <c r="R60" s="186"/>
      <c r="S60" s="186"/>
      <c r="T60" s="187">
        <v>0.85699999999999998</v>
      </c>
      <c r="U60" s="186">
        <f>ROUND(E60*T60,2)</f>
        <v>269.19</v>
      </c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 t="s">
        <v>125</v>
      </c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</row>
    <row r="61" spans="1:60" outlineLevel="1" x14ac:dyDescent="0.2">
      <c r="A61" s="164"/>
      <c r="B61" s="174"/>
      <c r="C61" s="203" t="s">
        <v>180</v>
      </c>
      <c r="D61" s="177"/>
      <c r="E61" s="181">
        <v>-46.89</v>
      </c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7"/>
      <c r="U61" s="186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 t="s">
        <v>128</v>
      </c>
      <c r="AH61" s="163">
        <v>0</v>
      </c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</row>
    <row r="62" spans="1:60" outlineLevel="1" x14ac:dyDescent="0.2">
      <c r="A62" s="164"/>
      <c r="B62" s="174"/>
      <c r="C62" s="203" t="s">
        <v>181</v>
      </c>
      <c r="D62" s="177"/>
      <c r="E62" s="181">
        <v>361</v>
      </c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7"/>
      <c r="U62" s="186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 t="s">
        <v>128</v>
      </c>
      <c r="AH62" s="163">
        <v>0</v>
      </c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</row>
    <row r="63" spans="1:60" outlineLevel="1" x14ac:dyDescent="0.2">
      <c r="A63" s="164">
        <v>19</v>
      </c>
      <c r="B63" s="174" t="s">
        <v>182</v>
      </c>
      <c r="C63" s="202" t="s">
        <v>183</v>
      </c>
      <c r="D63" s="176" t="s">
        <v>124</v>
      </c>
      <c r="E63" s="180">
        <v>46.89</v>
      </c>
      <c r="F63" s="185"/>
      <c r="G63" s="186">
        <f>ROUND(E63*F63,2)</f>
        <v>0</v>
      </c>
      <c r="H63" s="185">
        <v>0</v>
      </c>
      <c r="I63" s="186">
        <f>ROUND(E63*H63,2)</f>
        <v>0</v>
      </c>
      <c r="J63" s="185">
        <v>324</v>
      </c>
      <c r="K63" s="186">
        <f>ROUND(E63*J63,2)</f>
        <v>15192.36</v>
      </c>
      <c r="L63" s="186">
        <v>15</v>
      </c>
      <c r="M63" s="186">
        <f>G63*(1+L63/100)</f>
        <v>0</v>
      </c>
      <c r="N63" s="186">
        <v>0</v>
      </c>
      <c r="O63" s="186">
        <f>ROUND(E63*N63,2)</f>
        <v>0</v>
      </c>
      <c r="P63" s="186">
        <v>0</v>
      </c>
      <c r="Q63" s="186">
        <f>ROUND(E63*P63,2)</f>
        <v>0</v>
      </c>
      <c r="R63" s="186"/>
      <c r="S63" s="186"/>
      <c r="T63" s="187">
        <v>1.0169999999999999</v>
      </c>
      <c r="U63" s="186">
        <f>ROUND(E63*T63,2)</f>
        <v>47.69</v>
      </c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 t="s">
        <v>125</v>
      </c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</row>
    <row r="64" spans="1:60" outlineLevel="1" x14ac:dyDescent="0.2">
      <c r="A64" s="164"/>
      <c r="B64" s="174"/>
      <c r="C64" s="203" t="s">
        <v>184</v>
      </c>
      <c r="D64" s="177"/>
      <c r="E64" s="181">
        <v>46.89</v>
      </c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7"/>
      <c r="U64" s="186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 t="s">
        <v>128</v>
      </c>
      <c r="AH64" s="163">
        <v>0</v>
      </c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</row>
    <row r="65" spans="1:60" outlineLevel="1" x14ac:dyDescent="0.2">
      <c r="A65" s="164">
        <v>20</v>
      </c>
      <c r="B65" s="174" t="s">
        <v>185</v>
      </c>
      <c r="C65" s="202" t="s">
        <v>186</v>
      </c>
      <c r="D65" s="176" t="s">
        <v>124</v>
      </c>
      <c r="E65" s="180">
        <v>56.4</v>
      </c>
      <c r="F65" s="185"/>
      <c r="G65" s="186">
        <f>ROUND(E65*F65,2)</f>
        <v>0</v>
      </c>
      <c r="H65" s="185">
        <v>0</v>
      </c>
      <c r="I65" s="186">
        <f>ROUND(E65*H65,2)</f>
        <v>0</v>
      </c>
      <c r="J65" s="185">
        <v>748</v>
      </c>
      <c r="K65" s="186">
        <f>ROUND(E65*J65,2)</f>
        <v>42187.199999999997</v>
      </c>
      <c r="L65" s="186">
        <v>15</v>
      </c>
      <c r="M65" s="186">
        <f>G65*(1+L65/100)</f>
        <v>0</v>
      </c>
      <c r="N65" s="186">
        <v>0</v>
      </c>
      <c r="O65" s="186">
        <f>ROUND(E65*N65,2)</f>
        <v>0</v>
      </c>
      <c r="P65" s="186">
        <v>0</v>
      </c>
      <c r="Q65" s="186">
        <f>ROUND(E65*P65,2)</f>
        <v>0</v>
      </c>
      <c r="R65" s="186"/>
      <c r="S65" s="186"/>
      <c r="T65" s="187">
        <v>2.3319999999999999</v>
      </c>
      <c r="U65" s="186">
        <f>ROUND(E65*T65,2)</f>
        <v>131.52000000000001</v>
      </c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 t="s">
        <v>125</v>
      </c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</row>
    <row r="66" spans="1:60" outlineLevel="1" x14ac:dyDescent="0.2">
      <c r="A66" s="164">
        <v>21</v>
      </c>
      <c r="B66" s="174" t="s">
        <v>187</v>
      </c>
      <c r="C66" s="202" t="s">
        <v>188</v>
      </c>
      <c r="D66" s="176" t="s">
        <v>124</v>
      </c>
      <c r="E66" s="180">
        <v>16.3</v>
      </c>
      <c r="F66" s="185"/>
      <c r="G66" s="186">
        <f>ROUND(E66*F66,2)</f>
        <v>0</v>
      </c>
      <c r="H66" s="185">
        <v>0</v>
      </c>
      <c r="I66" s="186">
        <f>ROUND(E66*H66,2)</f>
        <v>0</v>
      </c>
      <c r="J66" s="185">
        <v>500</v>
      </c>
      <c r="K66" s="186">
        <f>ROUND(E66*J66,2)</f>
        <v>8150</v>
      </c>
      <c r="L66" s="186">
        <v>15</v>
      </c>
      <c r="M66" s="186">
        <f>G66*(1+L66/100)</f>
        <v>0</v>
      </c>
      <c r="N66" s="186">
        <v>0</v>
      </c>
      <c r="O66" s="186">
        <f>ROUND(E66*N66,2)</f>
        <v>0</v>
      </c>
      <c r="P66" s="186">
        <v>0</v>
      </c>
      <c r="Q66" s="186">
        <f>ROUND(E66*P66,2)</f>
        <v>0</v>
      </c>
      <c r="R66" s="186"/>
      <c r="S66" s="186"/>
      <c r="T66" s="187">
        <v>1.5620000000000001</v>
      </c>
      <c r="U66" s="186">
        <f>ROUND(E66*T66,2)</f>
        <v>25.46</v>
      </c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 t="s">
        <v>125</v>
      </c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</row>
    <row r="67" spans="1:60" ht="22.5" outlineLevel="1" x14ac:dyDescent="0.2">
      <c r="A67" s="164">
        <v>22</v>
      </c>
      <c r="B67" s="174" t="s">
        <v>189</v>
      </c>
      <c r="C67" s="202" t="s">
        <v>190</v>
      </c>
      <c r="D67" s="176" t="s">
        <v>124</v>
      </c>
      <c r="E67" s="180">
        <v>573.12400000000002</v>
      </c>
      <c r="F67" s="185"/>
      <c r="G67" s="186">
        <f>ROUND(E67*F67,2)</f>
        <v>0</v>
      </c>
      <c r="H67" s="185">
        <v>10.77</v>
      </c>
      <c r="I67" s="186">
        <f>ROUND(E67*H67,2)</f>
        <v>6172.55</v>
      </c>
      <c r="J67" s="185">
        <v>8.43</v>
      </c>
      <c r="K67" s="186">
        <f>ROUND(E67*J67,2)</f>
        <v>4831.4399999999996</v>
      </c>
      <c r="L67" s="186">
        <v>15</v>
      </c>
      <c r="M67" s="186">
        <f>G67*(1+L67/100)</f>
        <v>0</v>
      </c>
      <c r="N67" s="186">
        <v>1.8000000000000001E-4</v>
      </c>
      <c r="O67" s="186">
        <f>ROUND(E67*N67,2)</f>
        <v>0.1</v>
      </c>
      <c r="P67" s="186">
        <v>0</v>
      </c>
      <c r="Q67" s="186">
        <f>ROUND(E67*P67,2)</f>
        <v>0</v>
      </c>
      <c r="R67" s="186"/>
      <c r="S67" s="186"/>
      <c r="T67" s="187">
        <v>0.03</v>
      </c>
      <c r="U67" s="186">
        <f>ROUND(E67*T67,2)</f>
        <v>17.190000000000001</v>
      </c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 t="s">
        <v>125</v>
      </c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G67" s="163"/>
      <c r="BH67" s="163"/>
    </row>
    <row r="68" spans="1:60" outlineLevel="1" x14ac:dyDescent="0.2">
      <c r="A68" s="164"/>
      <c r="B68" s="174"/>
      <c r="C68" s="203" t="s">
        <v>191</v>
      </c>
      <c r="D68" s="177"/>
      <c r="E68" s="181">
        <v>573.12400000000002</v>
      </c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7"/>
      <c r="U68" s="186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 t="s">
        <v>128</v>
      </c>
      <c r="AH68" s="163">
        <v>5</v>
      </c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G68" s="163"/>
      <c r="BH68" s="163"/>
    </row>
    <row r="69" spans="1:60" outlineLevel="1" x14ac:dyDescent="0.2">
      <c r="A69" s="164">
        <v>23</v>
      </c>
      <c r="B69" s="174" t="s">
        <v>192</v>
      </c>
      <c r="C69" s="202" t="s">
        <v>193</v>
      </c>
      <c r="D69" s="176" t="s">
        <v>124</v>
      </c>
      <c r="E69" s="180">
        <v>573.12400000000002</v>
      </c>
      <c r="F69" s="185"/>
      <c r="G69" s="186">
        <f>ROUND(E69*F69,2)</f>
        <v>0</v>
      </c>
      <c r="H69" s="185">
        <v>0</v>
      </c>
      <c r="I69" s="186">
        <f>ROUND(E69*H69,2)</f>
        <v>0</v>
      </c>
      <c r="J69" s="185">
        <v>126.5</v>
      </c>
      <c r="K69" s="186">
        <f>ROUND(E69*J69,2)</f>
        <v>72500.19</v>
      </c>
      <c r="L69" s="186">
        <v>15</v>
      </c>
      <c r="M69" s="186">
        <f>G69*(1+L69/100)</f>
        <v>0</v>
      </c>
      <c r="N69" s="186">
        <v>0</v>
      </c>
      <c r="O69" s="186">
        <f>ROUND(E69*N69,2)</f>
        <v>0</v>
      </c>
      <c r="P69" s="186">
        <v>0</v>
      </c>
      <c r="Q69" s="186">
        <f>ROUND(E69*P69,2)</f>
        <v>0</v>
      </c>
      <c r="R69" s="186"/>
      <c r="S69" s="186"/>
      <c r="T69" s="187">
        <v>0.36199999999999999</v>
      </c>
      <c r="U69" s="186">
        <f>ROUND(E69*T69,2)</f>
        <v>207.47</v>
      </c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 t="s">
        <v>125</v>
      </c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</row>
    <row r="70" spans="1:60" outlineLevel="1" x14ac:dyDescent="0.2">
      <c r="A70" s="164"/>
      <c r="B70" s="174"/>
      <c r="C70" s="203" t="s">
        <v>194</v>
      </c>
      <c r="D70" s="177"/>
      <c r="E70" s="181">
        <v>502.8</v>
      </c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7"/>
      <c r="U70" s="186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 t="s">
        <v>128</v>
      </c>
      <c r="AH70" s="163">
        <v>5</v>
      </c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</row>
    <row r="71" spans="1:60" outlineLevel="1" x14ac:dyDescent="0.2">
      <c r="A71" s="164"/>
      <c r="B71" s="174"/>
      <c r="C71" s="203" t="s">
        <v>143</v>
      </c>
      <c r="D71" s="177"/>
      <c r="E71" s="181">
        <v>48.844000000000001</v>
      </c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7"/>
      <c r="U71" s="186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 t="s">
        <v>128</v>
      </c>
      <c r="AH71" s="163">
        <v>5</v>
      </c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</row>
    <row r="72" spans="1:60" outlineLevel="1" x14ac:dyDescent="0.2">
      <c r="A72" s="164"/>
      <c r="B72" s="174"/>
      <c r="C72" s="203" t="s">
        <v>147</v>
      </c>
      <c r="D72" s="177"/>
      <c r="E72" s="181">
        <v>16.8</v>
      </c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7"/>
      <c r="U72" s="186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 t="s">
        <v>128</v>
      </c>
      <c r="AH72" s="163">
        <v>0</v>
      </c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</row>
    <row r="73" spans="1:60" outlineLevel="1" x14ac:dyDescent="0.2">
      <c r="A73" s="164"/>
      <c r="B73" s="174"/>
      <c r="C73" s="203" t="s">
        <v>148</v>
      </c>
      <c r="D73" s="177"/>
      <c r="E73" s="181">
        <v>4.68</v>
      </c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7"/>
      <c r="U73" s="186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 t="s">
        <v>128</v>
      </c>
      <c r="AH73" s="163">
        <v>0</v>
      </c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</row>
    <row r="74" spans="1:60" outlineLevel="1" x14ac:dyDescent="0.2">
      <c r="A74" s="164">
        <v>24</v>
      </c>
      <c r="B74" s="174" t="s">
        <v>195</v>
      </c>
      <c r="C74" s="202" t="s">
        <v>196</v>
      </c>
      <c r="D74" s="176" t="s">
        <v>124</v>
      </c>
      <c r="E74" s="180">
        <v>502.8</v>
      </c>
      <c r="F74" s="185"/>
      <c r="G74" s="186">
        <f>ROUND(E74*F74,2)</f>
        <v>0</v>
      </c>
      <c r="H74" s="185">
        <v>3.62</v>
      </c>
      <c r="I74" s="186">
        <f>ROUND(E74*H74,2)</f>
        <v>1820.14</v>
      </c>
      <c r="J74" s="185">
        <v>38.979999999999997</v>
      </c>
      <c r="K74" s="186">
        <f>ROUND(E74*J74,2)</f>
        <v>19599.14</v>
      </c>
      <c r="L74" s="186">
        <v>15</v>
      </c>
      <c r="M74" s="186">
        <f>G74*(1+L74/100)</f>
        <v>0</v>
      </c>
      <c r="N74" s="186">
        <v>2.0000000000000002E-5</v>
      </c>
      <c r="O74" s="186">
        <f>ROUND(E74*N74,2)</f>
        <v>0.01</v>
      </c>
      <c r="P74" s="186">
        <v>0</v>
      </c>
      <c r="Q74" s="186">
        <f>ROUND(E74*P74,2)</f>
        <v>0</v>
      </c>
      <c r="R74" s="186"/>
      <c r="S74" s="186"/>
      <c r="T74" s="187">
        <v>0.11</v>
      </c>
      <c r="U74" s="186">
        <f>ROUND(E74*T74,2)</f>
        <v>55.31</v>
      </c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 t="s">
        <v>125</v>
      </c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  <c r="BF74" s="163"/>
      <c r="BG74" s="163"/>
      <c r="BH74" s="163"/>
    </row>
    <row r="75" spans="1:60" outlineLevel="1" x14ac:dyDescent="0.2">
      <c r="A75" s="164"/>
      <c r="B75" s="174"/>
      <c r="C75" s="203" t="s">
        <v>194</v>
      </c>
      <c r="D75" s="177"/>
      <c r="E75" s="181">
        <v>502.8</v>
      </c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7"/>
      <c r="U75" s="186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 t="s">
        <v>128</v>
      </c>
      <c r="AH75" s="163">
        <v>5</v>
      </c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  <c r="BF75" s="163"/>
      <c r="BG75" s="163"/>
      <c r="BH75" s="163"/>
    </row>
    <row r="76" spans="1:60" outlineLevel="1" x14ac:dyDescent="0.2">
      <c r="A76" s="164">
        <v>25</v>
      </c>
      <c r="B76" s="174" t="s">
        <v>197</v>
      </c>
      <c r="C76" s="202" t="s">
        <v>198</v>
      </c>
      <c r="D76" s="176" t="s">
        <v>199</v>
      </c>
      <c r="E76" s="180">
        <v>14.58</v>
      </c>
      <c r="F76" s="185"/>
      <c r="G76" s="186">
        <f>ROUND(E76*F76,2)</f>
        <v>0</v>
      </c>
      <c r="H76" s="185">
        <v>0</v>
      </c>
      <c r="I76" s="186">
        <f>ROUND(E76*H76,2)</f>
        <v>0</v>
      </c>
      <c r="J76" s="185">
        <v>520</v>
      </c>
      <c r="K76" s="186">
        <f>ROUND(E76*J76,2)</f>
        <v>7581.6</v>
      </c>
      <c r="L76" s="186">
        <v>15</v>
      </c>
      <c r="M76" s="186">
        <f>G76*(1+L76/100)</f>
        <v>0</v>
      </c>
      <c r="N76" s="186">
        <v>0</v>
      </c>
      <c r="O76" s="186">
        <f>ROUND(E76*N76,2)</f>
        <v>0</v>
      </c>
      <c r="P76" s="186">
        <v>0</v>
      </c>
      <c r="Q76" s="186">
        <f>ROUND(E76*P76,2)</f>
        <v>0</v>
      </c>
      <c r="R76" s="186"/>
      <c r="S76" s="186"/>
      <c r="T76" s="187">
        <v>1.8720000000000001</v>
      </c>
      <c r="U76" s="186">
        <f>ROUND(E76*T76,2)</f>
        <v>27.29</v>
      </c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 t="s">
        <v>125</v>
      </c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</row>
    <row r="77" spans="1:60" outlineLevel="1" x14ac:dyDescent="0.2">
      <c r="A77" s="164">
        <v>26</v>
      </c>
      <c r="B77" s="174" t="s">
        <v>200</v>
      </c>
      <c r="C77" s="202" t="s">
        <v>201</v>
      </c>
      <c r="D77" s="176" t="s">
        <v>124</v>
      </c>
      <c r="E77" s="180">
        <v>67</v>
      </c>
      <c r="F77" s="185"/>
      <c r="G77" s="186">
        <f>ROUND(E77*F77,2)</f>
        <v>0</v>
      </c>
      <c r="H77" s="185">
        <v>0</v>
      </c>
      <c r="I77" s="186">
        <f>ROUND(E77*H77,2)</f>
        <v>0</v>
      </c>
      <c r="J77" s="185">
        <v>432</v>
      </c>
      <c r="K77" s="186">
        <f>ROUND(E77*J77,2)</f>
        <v>28944</v>
      </c>
      <c r="L77" s="186">
        <v>15</v>
      </c>
      <c r="M77" s="186">
        <f>G77*(1+L77/100)</f>
        <v>0</v>
      </c>
      <c r="N77" s="186">
        <v>5.7999999999999996E-3</v>
      </c>
      <c r="O77" s="186">
        <f>ROUND(E77*N77,2)</f>
        <v>0.39</v>
      </c>
      <c r="P77" s="186">
        <v>0</v>
      </c>
      <c r="Q77" s="186">
        <f>ROUND(E77*P77,2)</f>
        <v>0</v>
      </c>
      <c r="R77" s="186"/>
      <c r="S77" s="186"/>
      <c r="T77" s="187">
        <v>0.36</v>
      </c>
      <c r="U77" s="186">
        <f>ROUND(E77*T77,2)</f>
        <v>24.12</v>
      </c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 t="s">
        <v>125</v>
      </c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  <c r="BF77" s="163"/>
      <c r="BG77" s="163"/>
      <c r="BH77" s="163"/>
    </row>
    <row r="78" spans="1:60" outlineLevel="1" x14ac:dyDescent="0.2">
      <c r="A78" s="164"/>
      <c r="B78" s="174"/>
      <c r="C78" s="203" t="s">
        <v>162</v>
      </c>
      <c r="D78" s="177"/>
      <c r="E78" s="181">
        <v>67</v>
      </c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7"/>
      <c r="U78" s="186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 t="s">
        <v>128</v>
      </c>
      <c r="AH78" s="163">
        <v>0</v>
      </c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  <c r="BC78" s="163"/>
      <c r="BD78" s="163"/>
      <c r="BE78" s="163"/>
      <c r="BF78" s="163"/>
      <c r="BG78" s="163"/>
      <c r="BH78" s="163"/>
    </row>
    <row r="79" spans="1:60" outlineLevel="1" x14ac:dyDescent="0.2">
      <c r="A79" s="164">
        <v>27</v>
      </c>
      <c r="B79" s="174" t="s">
        <v>202</v>
      </c>
      <c r="C79" s="202" t="s">
        <v>203</v>
      </c>
      <c r="D79" s="176" t="s">
        <v>124</v>
      </c>
      <c r="E79" s="180">
        <v>573.12400000000002</v>
      </c>
      <c r="F79" s="185"/>
      <c r="G79" s="186">
        <f>ROUND(E79*F79,2)</f>
        <v>0</v>
      </c>
      <c r="H79" s="185">
        <v>0</v>
      </c>
      <c r="I79" s="186">
        <f>ROUND(E79*H79,2)</f>
        <v>0</v>
      </c>
      <c r="J79" s="185">
        <v>29.9</v>
      </c>
      <c r="K79" s="186">
        <f>ROUND(E79*J79,2)</f>
        <v>17136.41</v>
      </c>
      <c r="L79" s="186">
        <v>15</v>
      </c>
      <c r="M79" s="186">
        <f>G79*(1+L79/100)</f>
        <v>0</v>
      </c>
      <c r="N79" s="186">
        <v>4.6999999999999999E-4</v>
      </c>
      <c r="O79" s="186">
        <f>ROUND(E79*N79,2)</f>
        <v>0.27</v>
      </c>
      <c r="P79" s="186">
        <v>0</v>
      </c>
      <c r="Q79" s="186">
        <f>ROUND(E79*P79,2)</f>
        <v>0</v>
      </c>
      <c r="R79" s="186"/>
      <c r="S79" s="186"/>
      <c r="T79" s="187">
        <v>0</v>
      </c>
      <c r="U79" s="186">
        <f>ROUND(E79*T79,2)</f>
        <v>0</v>
      </c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 t="s">
        <v>125</v>
      </c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G79" s="163"/>
      <c r="BH79" s="163"/>
    </row>
    <row r="80" spans="1:60" outlineLevel="1" x14ac:dyDescent="0.2">
      <c r="A80" s="164"/>
      <c r="B80" s="174"/>
      <c r="C80" s="203" t="s">
        <v>191</v>
      </c>
      <c r="D80" s="177"/>
      <c r="E80" s="181">
        <v>573.12400000000002</v>
      </c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7"/>
      <c r="U80" s="186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 t="s">
        <v>128</v>
      </c>
      <c r="AH80" s="163">
        <v>5</v>
      </c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  <c r="BF80" s="163"/>
      <c r="BG80" s="163"/>
      <c r="BH80" s="163"/>
    </row>
    <row r="81" spans="1:60" ht="22.5" outlineLevel="1" x14ac:dyDescent="0.2">
      <c r="A81" s="164">
        <v>28</v>
      </c>
      <c r="B81" s="174" t="s">
        <v>204</v>
      </c>
      <c r="C81" s="202" t="s">
        <v>205</v>
      </c>
      <c r="D81" s="176" t="s">
        <v>124</v>
      </c>
      <c r="E81" s="180">
        <v>48.844000000000001</v>
      </c>
      <c r="F81" s="185"/>
      <c r="G81" s="186">
        <f>ROUND(E81*F81,2)</f>
        <v>0</v>
      </c>
      <c r="H81" s="185">
        <v>0</v>
      </c>
      <c r="I81" s="186">
        <f>ROUND(E81*H81,2)</f>
        <v>0</v>
      </c>
      <c r="J81" s="185">
        <v>788</v>
      </c>
      <c r="K81" s="186">
        <f>ROUND(E81*J81,2)</f>
        <v>38489.07</v>
      </c>
      <c r="L81" s="186">
        <v>15</v>
      </c>
      <c r="M81" s="186">
        <f>G81*(1+L81/100)</f>
        <v>0</v>
      </c>
      <c r="N81" s="186">
        <v>0</v>
      </c>
      <c r="O81" s="186">
        <f>ROUND(E81*N81,2)</f>
        <v>0</v>
      </c>
      <c r="P81" s="186">
        <v>0</v>
      </c>
      <c r="Q81" s="186">
        <f>ROUND(E81*P81,2)</f>
        <v>0</v>
      </c>
      <c r="R81" s="186"/>
      <c r="S81" s="186"/>
      <c r="T81" s="187">
        <v>2.3319999999999999</v>
      </c>
      <c r="U81" s="186">
        <f>ROUND(E81*T81,2)</f>
        <v>113.9</v>
      </c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 t="s">
        <v>125</v>
      </c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</row>
    <row r="82" spans="1:60" outlineLevel="1" x14ac:dyDescent="0.2">
      <c r="A82" s="164"/>
      <c r="B82" s="174"/>
      <c r="C82" s="203" t="s">
        <v>206</v>
      </c>
      <c r="D82" s="177"/>
      <c r="E82" s="181">
        <v>25.68</v>
      </c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7"/>
      <c r="U82" s="186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 t="s">
        <v>128</v>
      </c>
      <c r="AH82" s="163">
        <v>0</v>
      </c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G82" s="163"/>
      <c r="BH82" s="163"/>
    </row>
    <row r="83" spans="1:60" outlineLevel="1" x14ac:dyDescent="0.2">
      <c r="A83" s="164"/>
      <c r="B83" s="174"/>
      <c r="C83" s="203" t="s">
        <v>207</v>
      </c>
      <c r="D83" s="177"/>
      <c r="E83" s="181">
        <v>10.32</v>
      </c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7"/>
      <c r="U83" s="186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 t="s">
        <v>128</v>
      </c>
      <c r="AH83" s="163">
        <v>0</v>
      </c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  <c r="BC83" s="163"/>
      <c r="BD83" s="163"/>
      <c r="BE83" s="163"/>
      <c r="BF83" s="163"/>
      <c r="BG83" s="163"/>
      <c r="BH83" s="163"/>
    </row>
    <row r="84" spans="1:60" outlineLevel="1" x14ac:dyDescent="0.2">
      <c r="A84" s="164"/>
      <c r="B84" s="174"/>
      <c r="C84" s="203" t="s">
        <v>208</v>
      </c>
      <c r="D84" s="177"/>
      <c r="E84" s="181">
        <v>12.843999999999999</v>
      </c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7"/>
      <c r="U84" s="186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 t="s">
        <v>128</v>
      </c>
      <c r="AH84" s="163">
        <v>0</v>
      </c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G84" s="163"/>
      <c r="BH84" s="163"/>
    </row>
    <row r="85" spans="1:60" outlineLevel="1" x14ac:dyDescent="0.2">
      <c r="A85" s="164">
        <v>29</v>
      </c>
      <c r="B85" s="174" t="s">
        <v>209</v>
      </c>
      <c r="C85" s="202" t="s">
        <v>210</v>
      </c>
      <c r="D85" s="176" t="s">
        <v>211</v>
      </c>
      <c r="E85" s="180">
        <v>20</v>
      </c>
      <c r="F85" s="185"/>
      <c r="G85" s="186">
        <f>ROUND(E85*F85,2)</f>
        <v>0</v>
      </c>
      <c r="H85" s="185">
        <v>0</v>
      </c>
      <c r="I85" s="186">
        <f>ROUND(E85*H85,2)</f>
        <v>0</v>
      </c>
      <c r="J85" s="185">
        <v>1500</v>
      </c>
      <c r="K85" s="186">
        <f>ROUND(E85*J85,2)</f>
        <v>30000</v>
      </c>
      <c r="L85" s="186">
        <v>15</v>
      </c>
      <c r="M85" s="186">
        <f>G85*(1+L85/100)</f>
        <v>0</v>
      </c>
      <c r="N85" s="186">
        <v>0</v>
      </c>
      <c r="O85" s="186">
        <f>ROUND(E85*N85,2)</f>
        <v>0</v>
      </c>
      <c r="P85" s="186">
        <v>0</v>
      </c>
      <c r="Q85" s="186">
        <f>ROUND(E85*P85,2)</f>
        <v>0</v>
      </c>
      <c r="R85" s="186"/>
      <c r="S85" s="186"/>
      <c r="T85" s="187">
        <v>0</v>
      </c>
      <c r="U85" s="186">
        <f>ROUND(E85*T85,2)</f>
        <v>0</v>
      </c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 t="s">
        <v>125</v>
      </c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</row>
    <row r="86" spans="1:60" ht="22.5" outlineLevel="1" x14ac:dyDescent="0.2">
      <c r="A86" s="164">
        <v>30</v>
      </c>
      <c r="B86" s="174" t="s">
        <v>212</v>
      </c>
      <c r="C86" s="202" t="s">
        <v>213</v>
      </c>
      <c r="D86" s="176" t="s">
        <v>214</v>
      </c>
      <c r="E86" s="180">
        <v>65.3</v>
      </c>
      <c r="F86" s="185"/>
      <c r="G86" s="186">
        <f>ROUND(E86*F86,2)</f>
        <v>0</v>
      </c>
      <c r="H86" s="185">
        <v>82.4</v>
      </c>
      <c r="I86" s="186">
        <f>ROUND(E86*H86,2)</f>
        <v>5380.72</v>
      </c>
      <c r="J86" s="185">
        <v>0</v>
      </c>
      <c r="K86" s="186">
        <f>ROUND(E86*J86,2)</f>
        <v>0</v>
      </c>
      <c r="L86" s="186">
        <v>15</v>
      </c>
      <c r="M86" s="186">
        <f>G86*(1+L86/100)</f>
        <v>0</v>
      </c>
      <c r="N86" s="186">
        <v>1.2E-4</v>
      </c>
      <c r="O86" s="186">
        <f>ROUND(E86*N86,2)</f>
        <v>0.01</v>
      </c>
      <c r="P86" s="186">
        <v>0</v>
      </c>
      <c r="Q86" s="186">
        <f>ROUND(E86*P86,2)</f>
        <v>0</v>
      </c>
      <c r="R86" s="186"/>
      <c r="S86" s="186"/>
      <c r="T86" s="187">
        <v>0</v>
      </c>
      <c r="U86" s="186">
        <f>ROUND(E86*T86,2)</f>
        <v>0</v>
      </c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 t="s">
        <v>215</v>
      </c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3"/>
      <c r="BG86" s="163"/>
      <c r="BH86" s="163"/>
    </row>
    <row r="87" spans="1:60" outlineLevel="1" x14ac:dyDescent="0.2">
      <c r="A87" s="164"/>
      <c r="B87" s="174"/>
      <c r="C87" s="203" t="s">
        <v>216</v>
      </c>
      <c r="D87" s="177"/>
      <c r="E87" s="181">
        <v>13.2</v>
      </c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7"/>
      <c r="U87" s="186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 t="s">
        <v>128</v>
      </c>
      <c r="AH87" s="163">
        <v>0</v>
      </c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</row>
    <row r="88" spans="1:60" outlineLevel="1" x14ac:dyDescent="0.2">
      <c r="A88" s="164"/>
      <c r="B88" s="174"/>
      <c r="C88" s="203" t="s">
        <v>217</v>
      </c>
      <c r="D88" s="177"/>
      <c r="E88" s="181">
        <v>21</v>
      </c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7"/>
      <c r="U88" s="186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 t="s">
        <v>128</v>
      </c>
      <c r="AH88" s="163">
        <v>0</v>
      </c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</row>
    <row r="89" spans="1:60" outlineLevel="1" x14ac:dyDescent="0.2">
      <c r="A89" s="164"/>
      <c r="B89" s="174"/>
      <c r="C89" s="203" t="s">
        <v>218</v>
      </c>
      <c r="D89" s="177"/>
      <c r="E89" s="181">
        <v>23.1</v>
      </c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7"/>
      <c r="U89" s="186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 t="s">
        <v>128</v>
      </c>
      <c r="AH89" s="163">
        <v>0</v>
      </c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</row>
    <row r="90" spans="1:60" outlineLevel="1" x14ac:dyDescent="0.2">
      <c r="A90" s="164"/>
      <c r="B90" s="174"/>
      <c r="C90" s="203" t="s">
        <v>219</v>
      </c>
      <c r="D90" s="177"/>
      <c r="E90" s="181">
        <v>8</v>
      </c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7"/>
      <c r="U90" s="186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 t="s">
        <v>128</v>
      </c>
      <c r="AH90" s="163">
        <v>0</v>
      </c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  <c r="BF90" s="163"/>
      <c r="BG90" s="163"/>
      <c r="BH90" s="163"/>
    </row>
    <row r="91" spans="1:60" outlineLevel="1" x14ac:dyDescent="0.2">
      <c r="A91" s="164">
        <v>31</v>
      </c>
      <c r="B91" s="174" t="s">
        <v>220</v>
      </c>
      <c r="C91" s="202" t="s">
        <v>867</v>
      </c>
      <c r="D91" s="176" t="s">
        <v>124</v>
      </c>
      <c r="E91" s="180">
        <v>2.5</v>
      </c>
      <c r="F91" s="185"/>
      <c r="G91" s="186">
        <f>ROUND(E91*F91,2)</f>
        <v>0</v>
      </c>
      <c r="H91" s="185">
        <v>317.5</v>
      </c>
      <c r="I91" s="186">
        <f>ROUND(E91*H91,2)</f>
        <v>793.75</v>
      </c>
      <c r="J91" s="185">
        <v>0</v>
      </c>
      <c r="K91" s="186">
        <f>ROUND(E91*J91,2)</f>
        <v>0</v>
      </c>
      <c r="L91" s="186">
        <v>15</v>
      </c>
      <c r="M91" s="186">
        <f>G91*(1+L91/100)</f>
        <v>0</v>
      </c>
      <c r="N91" s="186">
        <v>4.1999999999999997E-3</v>
      </c>
      <c r="O91" s="186">
        <f>ROUND(E91*N91,2)</f>
        <v>0.01</v>
      </c>
      <c r="P91" s="186">
        <v>0</v>
      </c>
      <c r="Q91" s="186">
        <f>ROUND(E91*P91,2)</f>
        <v>0</v>
      </c>
      <c r="R91" s="186"/>
      <c r="S91" s="186"/>
      <c r="T91" s="187">
        <v>0</v>
      </c>
      <c r="U91" s="186">
        <f>ROUND(E91*T91,2)</f>
        <v>0</v>
      </c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 t="s">
        <v>215</v>
      </c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</row>
    <row r="92" spans="1:60" ht="22.5" outlineLevel="1" x14ac:dyDescent="0.2">
      <c r="A92" s="164">
        <v>32</v>
      </c>
      <c r="B92" s="174" t="s">
        <v>530</v>
      </c>
      <c r="C92" s="202" t="s">
        <v>868</v>
      </c>
      <c r="D92" s="176" t="s">
        <v>124</v>
      </c>
      <c r="E92" s="180">
        <v>351.8032</v>
      </c>
      <c r="F92" s="185"/>
      <c r="G92" s="186">
        <f>ROUND(E92*F92,2)</f>
        <v>0</v>
      </c>
      <c r="H92" s="185">
        <v>182</v>
      </c>
      <c r="I92" s="186">
        <f>ROUND(E92*H92,2)</f>
        <v>64028.18</v>
      </c>
      <c r="J92" s="185">
        <v>0</v>
      </c>
      <c r="K92" s="186">
        <f>ROUND(E92*J92,2)</f>
        <v>0</v>
      </c>
      <c r="L92" s="186">
        <v>15</v>
      </c>
      <c r="M92" s="186">
        <f>G92*(1+L92/100)</f>
        <v>0</v>
      </c>
      <c r="N92" s="186">
        <v>2.0400000000000001E-3</v>
      </c>
      <c r="O92" s="186">
        <f>ROUND(E92*N92,2)</f>
        <v>0.72</v>
      </c>
      <c r="P92" s="186">
        <v>0</v>
      </c>
      <c r="Q92" s="186">
        <f>ROUND(E92*P92,2)</f>
        <v>0</v>
      </c>
      <c r="R92" s="186"/>
      <c r="S92" s="186"/>
      <c r="T92" s="187">
        <v>0</v>
      </c>
      <c r="U92" s="186">
        <f>ROUND(E92*T92,2)</f>
        <v>0</v>
      </c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 t="s">
        <v>215</v>
      </c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G92" s="163"/>
      <c r="BH92" s="163"/>
    </row>
    <row r="93" spans="1:60" outlineLevel="1" x14ac:dyDescent="0.2">
      <c r="A93" s="164"/>
      <c r="B93" s="174"/>
      <c r="C93" s="203" t="s">
        <v>221</v>
      </c>
      <c r="D93" s="177"/>
      <c r="E93" s="181">
        <v>351.8032</v>
      </c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7"/>
      <c r="U93" s="186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 t="s">
        <v>128</v>
      </c>
      <c r="AH93" s="163">
        <v>0</v>
      </c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</row>
    <row r="94" spans="1:60" ht="22.5" outlineLevel="1" x14ac:dyDescent="0.2">
      <c r="A94" s="164">
        <v>33</v>
      </c>
      <c r="B94" s="174" t="s">
        <v>531</v>
      </c>
      <c r="C94" s="202" t="s">
        <v>869</v>
      </c>
      <c r="D94" s="176" t="s">
        <v>124</v>
      </c>
      <c r="E94" s="180">
        <v>135.875</v>
      </c>
      <c r="F94" s="185"/>
      <c r="G94" s="186">
        <f>ROUND(E94*F94,2)</f>
        <v>0</v>
      </c>
      <c r="H94" s="185">
        <v>31</v>
      </c>
      <c r="I94" s="186">
        <f>ROUND(E94*H94,2)</f>
        <v>4212.13</v>
      </c>
      <c r="J94" s="185">
        <v>0</v>
      </c>
      <c r="K94" s="186">
        <f>ROUND(E94*J94,2)</f>
        <v>0</v>
      </c>
      <c r="L94" s="186">
        <v>15</v>
      </c>
      <c r="M94" s="186">
        <f>G94*(1+L94/100)</f>
        <v>0</v>
      </c>
      <c r="N94" s="186">
        <v>3.4000000000000002E-4</v>
      </c>
      <c r="O94" s="186">
        <f>ROUND(E94*N94,2)</f>
        <v>0.05</v>
      </c>
      <c r="P94" s="186">
        <v>0</v>
      </c>
      <c r="Q94" s="186">
        <f>ROUND(E94*P94,2)</f>
        <v>0</v>
      </c>
      <c r="R94" s="186"/>
      <c r="S94" s="186"/>
      <c r="T94" s="187">
        <v>0</v>
      </c>
      <c r="U94" s="186">
        <f>ROUND(E94*T94,2)</f>
        <v>0</v>
      </c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 t="s">
        <v>215</v>
      </c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</row>
    <row r="95" spans="1:60" outlineLevel="1" x14ac:dyDescent="0.2">
      <c r="A95" s="164"/>
      <c r="B95" s="174"/>
      <c r="C95" s="203" t="s">
        <v>222</v>
      </c>
      <c r="D95" s="177"/>
      <c r="E95" s="181">
        <v>70.5</v>
      </c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7"/>
      <c r="U95" s="186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 t="s">
        <v>128</v>
      </c>
      <c r="AH95" s="163">
        <v>0</v>
      </c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  <c r="BF95" s="163"/>
      <c r="BG95" s="163"/>
      <c r="BH95" s="163"/>
    </row>
    <row r="96" spans="1:60" outlineLevel="1" x14ac:dyDescent="0.2">
      <c r="A96" s="164"/>
      <c r="B96" s="174"/>
      <c r="C96" s="203" t="s">
        <v>223</v>
      </c>
      <c r="D96" s="177"/>
      <c r="E96" s="181">
        <v>20.375</v>
      </c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7"/>
      <c r="U96" s="186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 t="s">
        <v>128</v>
      </c>
      <c r="AH96" s="163">
        <v>0</v>
      </c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</row>
    <row r="97" spans="1:60" outlineLevel="1" x14ac:dyDescent="0.2">
      <c r="A97" s="164"/>
      <c r="B97" s="174"/>
      <c r="C97" s="203" t="s">
        <v>224</v>
      </c>
      <c r="D97" s="177"/>
      <c r="E97" s="181">
        <v>45</v>
      </c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7"/>
      <c r="U97" s="186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 t="s">
        <v>128</v>
      </c>
      <c r="AH97" s="163">
        <v>0</v>
      </c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BH97" s="163"/>
    </row>
    <row r="98" spans="1:60" outlineLevel="1" x14ac:dyDescent="0.2">
      <c r="A98" s="164">
        <v>34</v>
      </c>
      <c r="B98" s="174" t="s">
        <v>225</v>
      </c>
      <c r="C98" s="202" t="s">
        <v>870</v>
      </c>
      <c r="D98" s="176" t="s">
        <v>214</v>
      </c>
      <c r="E98" s="180">
        <v>2166</v>
      </c>
      <c r="F98" s="185"/>
      <c r="G98" s="186">
        <f>ROUND(E98*F98,2)</f>
        <v>0</v>
      </c>
      <c r="H98" s="185">
        <v>15.8</v>
      </c>
      <c r="I98" s="186">
        <f>ROUND(E98*H98,2)</f>
        <v>34222.800000000003</v>
      </c>
      <c r="J98" s="185">
        <v>0</v>
      </c>
      <c r="K98" s="186">
        <f>ROUND(E98*J98,2)</f>
        <v>0</v>
      </c>
      <c r="L98" s="186">
        <v>15</v>
      </c>
      <c r="M98" s="186">
        <f>G98*(1+L98/100)</f>
        <v>0</v>
      </c>
      <c r="N98" s="186">
        <v>0</v>
      </c>
      <c r="O98" s="186">
        <f>ROUND(E98*N98,2)</f>
        <v>0</v>
      </c>
      <c r="P98" s="186">
        <v>0</v>
      </c>
      <c r="Q98" s="186">
        <f>ROUND(E98*P98,2)</f>
        <v>0</v>
      </c>
      <c r="R98" s="186"/>
      <c r="S98" s="186"/>
      <c r="T98" s="187">
        <v>0</v>
      </c>
      <c r="U98" s="186">
        <f>ROUND(E98*T98,2)</f>
        <v>0</v>
      </c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 t="s">
        <v>215</v>
      </c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G98" s="163"/>
      <c r="BH98" s="163"/>
    </row>
    <row r="99" spans="1:60" outlineLevel="1" x14ac:dyDescent="0.2">
      <c r="A99" s="164"/>
      <c r="B99" s="174"/>
      <c r="C99" s="203" t="s">
        <v>226</v>
      </c>
      <c r="D99" s="177"/>
      <c r="E99" s="181">
        <v>2166</v>
      </c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7"/>
      <c r="U99" s="186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 t="s">
        <v>128</v>
      </c>
      <c r="AH99" s="163">
        <v>0</v>
      </c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</row>
    <row r="100" spans="1:60" outlineLevel="1" x14ac:dyDescent="0.2">
      <c r="A100" s="164">
        <v>35</v>
      </c>
      <c r="B100" s="174" t="s">
        <v>227</v>
      </c>
      <c r="C100" s="202" t="s">
        <v>871</v>
      </c>
      <c r="D100" s="176" t="s">
        <v>214</v>
      </c>
      <c r="E100" s="180">
        <v>604</v>
      </c>
      <c r="F100" s="185"/>
      <c r="G100" s="186">
        <f>ROUND(E100*F100,2)</f>
        <v>0</v>
      </c>
      <c r="H100" s="185">
        <v>9.4</v>
      </c>
      <c r="I100" s="186">
        <f>ROUND(E100*H100,2)</f>
        <v>5677.6</v>
      </c>
      <c r="J100" s="185">
        <v>0</v>
      </c>
      <c r="K100" s="186">
        <f>ROUND(E100*J100,2)</f>
        <v>0</v>
      </c>
      <c r="L100" s="186">
        <v>15</v>
      </c>
      <c r="M100" s="186">
        <f>G100*(1+L100/100)</f>
        <v>0</v>
      </c>
      <c r="N100" s="186">
        <v>0</v>
      </c>
      <c r="O100" s="186">
        <f>ROUND(E100*N100,2)</f>
        <v>0</v>
      </c>
      <c r="P100" s="186">
        <v>0</v>
      </c>
      <c r="Q100" s="186">
        <f>ROUND(E100*P100,2)</f>
        <v>0</v>
      </c>
      <c r="R100" s="186"/>
      <c r="S100" s="186"/>
      <c r="T100" s="187">
        <v>0</v>
      </c>
      <c r="U100" s="186">
        <f>ROUND(E100*T100,2)</f>
        <v>0</v>
      </c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 t="s">
        <v>215</v>
      </c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  <c r="BF100" s="163"/>
      <c r="BG100" s="163"/>
      <c r="BH100" s="163"/>
    </row>
    <row r="101" spans="1:60" outlineLevel="1" x14ac:dyDescent="0.2">
      <c r="A101" s="164"/>
      <c r="B101" s="174"/>
      <c r="C101" s="203" t="s">
        <v>228</v>
      </c>
      <c r="D101" s="177"/>
      <c r="E101" s="181">
        <v>604</v>
      </c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7"/>
      <c r="U101" s="186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 t="s">
        <v>128</v>
      </c>
      <c r="AH101" s="163">
        <v>0</v>
      </c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</row>
    <row r="102" spans="1:60" ht="22.5" outlineLevel="1" x14ac:dyDescent="0.2">
      <c r="A102" s="164">
        <v>36</v>
      </c>
      <c r="B102" s="174" t="s">
        <v>229</v>
      </c>
      <c r="C102" s="202" t="s">
        <v>230</v>
      </c>
      <c r="D102" s="176" t="s">
        <v>214</v>
      </c>
      <c r="E102" s="180">
        <v>24</v>
      </c>
      <c r="F102" s="185"/>
      <c r="G102" s="186">
        <f>ROUND(E102*F102,2)</f>
        <v>0</v>
      </c>
      <c r="H102" s="185">
        <v>151</v>
      </c>
      <c r="I102" s="186">
        <f>ROUND(E102*H102,2)</f>
        <v>3624</v>
      </c>
      <c r="J102" s="185">
        <v>0</v>
      </c>
      <c r="K102" s="186">
        <f>ROUND(E102*J102,2)</f>
        <v>0</v>
      </c>
      <c r="L102" s="186">
        <v>15</v>
      </c>
      <c r="M102" s="186">
        <f>G102*(1+L102/100)</f>
        <v>0</v>
      </c>
      <c r="N102" s="186">
        <v>7.2000000000000005E-4</v>
      </c>
      <c r="O102" s="186">
        <f>ROUND(E102*N102,2)</f>
        <v>0.02</v>
      </c>
      <c r="P102" s="186">
        <v>0</v>
      </c>
      <c r="Q102" s="186">
        <f>ROUND(E102*P102,2)</f>
        <v>0</v>
      </c>
      <c r="R102" s="186"/>
      <c r="S102" s="186"/>
      <c r="T102" s="187">
        <v>0</v>
      </c>
      <c r="U102" s="186">
        <f>ROUND(E102*T102,2)</f>
        <v>0</v>
      </c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 t="s">
        <v>215</v>
      </c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63"/>
    </row>
    <row r="103" spans="1:60" outlineLevel="1" x14ac:dyDescent="0.2">
      <c r="A103" s="164">
        <v>37</v>
      </c>
      <c r="B103" s="174" t="s">
        <v>231</v>
      </c>
      <c r="C103" s="202" t="s">
        <v>872</v>
      </c>
      <c r="D103" s="176" t="s">
        <v>232</v>
      </c>
      <c r="E103" s="180">
        <v>6837.26</v>
      </c>
      <c r="F103" s="185"/>
      <c r="G103" s="186">
        <f>ROUND(E103*F103,2)</f>
        <v>0</v>
      </c>
      <c r="H103" s="185">
        <v>7.2</v>
      </c>
      <c r="I103" s="186">
        <f>ROUND(E103*H103,2)</f>
        <v>49228.27</v>
      </c>
      <c r="J103" s="185">
        <v>0</v>
      </c>
      <c r="K103" s="186">
        <f>ROUND(E103*J103,2)</f>
        <v>0</v>
      </c>
      <c r="L103" s="186">
        <v>15</v>
      </c>
      <c r="M103" s="186">
        <f>G103*(1+L103/100)</f>
        <v>0</v>
      </c>
      <c r="N103" s="186">
        <v>1E-3</v>
      </c>
      <c r="O103" s="186">
        <f>ROUND(E103*N103,2)</f>
        <v>6.84</v>
      </c>
      <c r="P103" s="186">
        <v>0</v>
      </c>
      <c r="Q103" s="186">
        <f>ROUND(E103*P103,2)</f>
        <v>0</v>
      </c>
      <c r="R103" s="186"/>
      <c r="S103" s="186"/>
      <c r="T103" s="187">
        <v>0</v>
      </c>
      <c r="U103" s="186">
        <f>ROUND(E103*T103,2)</f>
        <v>0</v>
      </c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 t="s">
        <v>215</v>
      </c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3"/>
      <c r="BD103" s="163"/>
      <c r="BE103" s="163"/>
      <c r="BF103" s="163"/>
      <c r="BG103" s="163"/>
      <c r="BH103" s="163"/>
    </row>
    <row r="104" spans="1:60" outlineLevel="1" x14ac:dyDescent="0.2">
      <c r="A104" s="164"/>
      <c r="B104" s="174"/>
      <c r="C104" s="203" t="s">
        <v>233</v>
      </c>
      <c r="D104" s="177"/>
      <c r="E104" s="181">
        <v>11.4</v>
      </c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7"/>
      <c r="U104" s="186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 t="s">
        <v>128</v>
      </c>
      <c r="AH104" s="163">
        <v>0</v>
      </c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G104" s="163"/>
      <c r="BH104" s="163"/>
    </row>
    <row r="105" spans="1:60" outlineLevel="1" x14ac:dyDescent="0.2">
      <c r="A105" s="164"/>
      <c r="B105" s="174"/>
      <c r="C105" s="203" t="s">
        <v>234</v>
      </c>
      <c r="D105" s="177"/>
      <c r="E105" s="181">
        <v>8.5500000000000007</v>
      </c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7"/>
      <c r="U105" s="186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 t="s">
        <v>128</v>
      </c>
      <c r="AH105" s="163">
        <v>0</v>
      </c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G105" s="163"/>
      <c r="BH105" s="163"/>
    </row>
    <row r="106" spans="1:60" outlineLevel="1" x14ac:dyDescent="0.2">
      <c r="A106" s="164"/>
      <c r="B106" s="174"/>
      <c r="C106" s="203" t="s">
        <v>235</v>
      </c>
      <c r="D106" s="177"/>
      <c r="E106" s="181">
        <v>218.28</v>
      </c>
      <c r="F106" s="186"/>
      <c r="G106" s="186"/>
      <c r="H106" s="186"/>
      <c r="I106" s="186"/>
      <c r="J106" s="186"/>
      <c r="K106" s="186"/>
      <c r="L106" s="186"/>
      <c r="M106" s="186"/>
      <c r="N106" s="186"/>
      <c r="O106" s="186"/>
      <c r="P106" s="186"/>
      <c r="Q106" s="186"/>
      <c r="R106" s="186"/>
      <c r="S106" s="186"/>
      <c r="T106" s="187"/>
      <c r="U106" s="186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 t="s">
        <v>128</v>
      </c>
      <c r="AH106" s="163">
        <v>0</v>
      </c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  <c r="BF106" s="163"/>
      <c r="BG106" s="163"/>
      <c r="BH106" s="163"/>
    </row>
    <row r="107" spans="1:60" outlineLevel="1" x14ac:dyDescent="0.2">
      <c r="A107" s="164"/>
      <c r="B107" s="174"/>
      <c r="C107" s="203" t="s">
        <v>236</v>
      </c>
      <c r="D107" s="177"/>
      <c r="E107" s="181">
        <v>87.72</v>
      </c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7"/>
      <c r="U107" s="186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 t="s">
        <v>128</v>
      </c>
      <c r="AH107" s="163">
        <v>0</v>
      </c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  <c r="BA107" s="163"/>
      <c r="BB107" s="163"/>
      <c r="BC107" s="163"/>
      <c r="BD107" s="163"/>
      <c r="BE107" s="163"/>
      <c r="BF107" s="163"/>
      <c r="BG107" s="163"/>
      <c r="BH107" s="163"/>
    </row>
    <row r="108" spans="1:60" outlineLevel="1" x14ac:dyDescent="0.2">
      <c r="A108" s="164"/>
      <c r="B108" s="174"/>
      <c r="C108" s="203" t="s">
        <v>237</v>
      </c>
      <c r="D108" s="177"/>
      <c r="E108" s="181">
        <v>3429.5</v>
      </c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7"/>
      <c r="U108" s="186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3"/>
      <c r="AG108" s="163" t="s">
        <v>128</v>
      </c>
      <c r="AH108" s="163">
        <v>0</v>
      </c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3"/>
      <c r="BA108" s="163"/>
      <c r="BB108" s="163"/>
      <c r="BC108" s="163"/>
      <c r="BD108" s="163"/>
      <c r="BE108" s="163"/>
      <c r="BF108" s="163"/>
      <c r="BG108" s="163"/>
      <c r="BH108" s="163"/>
    </row>
    <row r="109" spans="1:60" outlineLevel="1" x14ac:dyDescent="0.2">
      <c r="A109" s="164"/>
      <c r="B109" s="174"/>
      <c r="C109" s="203" t="s">
        <v>238</v>
      </c>
      <c r="D109" s="177"/>
      <c r="E109" s="181">
        <v>301.5</v>
      </c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7"/>
      <c r="U109" s="186"/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/>
      <c r="AF109" s="163"/>
      <c r="AG109" s="163" t="s">
        <v>128</v>
      </c>
      <c r="AH109" s="163">
        <v>0</v>
      </c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163"/>
      <c r="AT109" s="163"/>
      <c r="AU109" s="163"/>
      <c r="AV109" s="163"/>
      <c r="AW109" s="163"/>
      <c r="AX109" s="163"/>
      <c r="AY109" s="163"/>
      <c r="AZ109" s="163"/>
      <c r="BA109" s="163"/>
      <c r="BB109" s="163"/>
      <c r="BC109" s="163"/>
      <c r="BD109" s="163"/>
      <c r="BE109" s="163"/>
      <c r="BF109" s="163"/>
      <c r="BG109" s="163"/>
      <c r="BH109" s="163"/>
    </row>
    <row r="110" spans="1:60" outlineLevel="1" x14ac:dyDescent="0.2">
      <c r="A110" s="164"/>
      <c r="B110" s="174"/>
      <c r="C110" s="203" t="s">
        <v>239</v>
      </c>
      <c r="D110" s="177"/>
      <c r="E110" s="181">
        <v>533.9</v>
      </c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7"/>
      <c r="U110" s="186"/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/>
      <c r="AF110" s="163"/>
      <c r="AG110" s="163" t="s">
        <v>128</v>
      </c>
      <c r="AH110" s="163">
        <v>0</v>
      </c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  <c r="BA110" s="163"/>
      <c r="BB110" s="163"/>
      <c r="BC110" s="163"/>
      <c r="BD110" s="163"/>
      <c r="BE110" s="163"/>
      <c r="BF110" s="163"/>
      <c r="BG110" s="163"/>
      <c r="BH110" s="163"/>
    </row>
    <row r="111" spans="1:60" outlineLevel="1" x14ac:dyDescent="0.2">
      <c r="A111" s="164"/>
      <c r="B111" s="174"/>
      <c r="C111" s="203" t="s">
        <v>240</v>
      </c>
      <c r="D111" s="177"/>
      <c r="E111" s="181">
        <v>138.55000000000001</v>
      </c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7"/>
      <c r="U111" s="186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 t="s">
        <v>128</v>
      </c>
      <c r="AH111" s="163">
        <v>0</v>
      </c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  <c r="BB111" s="163"/>
      <c r="BC111" s="163"/>
      <c r="BD111" s="163"/>
      <c r="BE111" s="163"/>
      <c r="BF111" s="163"/>
      <c r="BG111" s="163"/>
      <c r="BH111" s="163"/>
    </row>
    <row r="112" spans="1:60" outlineLevel="1" x14ac:dyDescent="0.2">
      <c r="A112" s="164"/>
      <c r="B112" s="174"/>
      <c r="C112" s="203" t="s">
        <v>241</v>
      </c>
      <c r="D112" s="177"/>
      <c r="E112" s="181">
        <v>2011.2</v>
      </c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6"/>
      <c r="Q112" s="186"/>
      <c r="R112" s="186"/>
      <c r="S112" s="186"/>
      <c r="T112" s="187"/>
      <c r="U112" s="186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 t="s">
        <v>128</v>
      </c>
      <c r="AH112" s="163">
        <v>0</v>
      </c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  <c r="BA112" s="163"/>
      <c r="BB112" s="163"/>
      <c r="BC112" s="163"/>
      <c r="BD112" s="163"/>
      <c r="BE112" s="163"/>
      <c r="BF112" s="163"/>
      <c r="BG112" s="163"/>
      <c r="BH112" s="163"/>
    </row>
    <row r="113" spans="1:60" outlineLevel="1" x14ac:dyDescent="0.2">
      <c r="A113" s="164"/>
      <c r="B113" s="174"/>
      <c r="C113" s="203" t="s">
        <v>242</v>
      </c>
      <c r="D113" s="177"/>
      <c r="E113" s="181">
        <v>75.599999999999994</v>
      </c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6"/>
      <c r="T113" s="187"/>
      <c r="U113" s="186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3"/>
      <c r="AG113" s="163" t="s">
        <v>128</v>
      </c>
      <c r="AH113" s="163">
        <v>0</v>
      </c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  <c r="AU113" s="163"/>
      <c r="AV113" s="163"/>
      <c r="AW113" s="163"/>
      <c r="AX113" s="163"/>
      <c r="AY113" s="163"/>
      <c r="AZ113" s="163"/>
      <c r="BA113" s="163"/>
      <c r="BB113" s="163"/>
      <c r="BC113" s="163"/>
      <c r="BD113" s="163"/>
      <c r="BE113" s="163"/>
      <c r="BF113" s="163"/>
      <c r="BG113" s="163"/>
      <c r="BH113" s="163"/>
    </row>
    <row r="114" spans="1:60" outlineLevel="1" x14ac:dyDescent="0.2">
      <c r="A114" s="164"/>
      <c r="B114" s="174"/>
      <c r="C114" s="203" t="s">
        <v>243</v>
      </c>
      <c r="D114" s="177"/>
      <c r="E114" s="181">
        <v>21.06</v>
      </c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7"/>
      <c r="U114" s="186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 t="s">
        <v>128</v>
      </c>
      <c r="AH114" s="163">
        <v>0</v>
      </c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  <c r="BA114" s="163"/>
      <c r="BB114" s="163"/>
      <c r="BC114" s="163"/>
      <c r="BD114" s="163"/>
      <c r="BE114" s="163"/>
      <c r="BF114" s="163"/>
      <c r="BG114" s="163"/>
      <c r="BH114" s="163"/>
    </row>
    <row r="115" spans="1:60" outlineLevel="1" x14ac:dyDescent="0.2">
      <c r="A115" s="164">
        <v>38</v>
      </c>
      <c r="B115" s="174" t="s">
        <v>244</v>
      </c>
      <c r="C115" s="202" t="s">
        <v>245</v>
      </c>
      <c r="D115" s="176" t="s">
        <v>124</v>
      </c>
      <c r="E115" s="180">
        <v>644.322</v>
      </c>
      <c r="F115" s="185"/>
      <c r="G115" s="186">
        <f>ROUND(E115*F115,2)</f>
        <v>0</v>
      </c>
      <c r="H115" s="185">
        <v>18.5</v>
      </c>
      <c r="I115" s="186">
        <f>ROUND(E115*H115,2)</f>
        <v>11919.96</v>
      </c>
      <c r="J115" s="185">
        <v>0</v>
      </c>
      <c r="K115" s="186">
        <f>ROUND(E115*J115,2)</f>
        <v>0</v>
      </c>
      <c r="L115" s="186">
        <v>15</v>
      </c>
      <c r="M115" s="186">
        <f>G115*(1+L115/100)</f>
        <v>0</v>
      </c>
      <c r="N115" s="186">
        <v>1.4999999999999999E-4</v>
      </c>
      <c r="O115" s="186">
        <f>ROUND(E115*N115,2)</f>
        <v>0.1</v>
      </c>
      <c r="P115" s="186">
        <v>0</v>
      </c>
      <c r="Q115" s="186">
        <f>ROUND(E115*P115,2)</f>
        <v>0</v>
      </c>
      <c r="R115" s="186"/>
      <c r="S115" s="186"/>
      <c r="T115" s="187">
        <v>0</v>
      </c>
      <c r="U115" s="186">
        <f>ROUND(E115*T115,2)</f>
        <v>0</v>
      </c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 t="s">
        <v>215</v>
      </c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  <c r="BA115" s="163"/>
      <c r="BB115" s="163"/>
      <c r="BC115" s="163"/>
      <c r="BD115" s="163"/>
      <c r="BE115" s="163"/>
      <c r="BF115" s="163"/>
      <c r="BG115" s="163"/>
      <c r="BH115" s="163"/>
    </row>
    <row r="116" spans="1:60" outlineLevel="1" x14ac:dyDescent="0.2">
      <c r="A116" s="164"/>
      <c r="B116" s="174"/>
      <c r="C116" s="203" t="s">
        <v>246</v>
      </c>
      <c r="D116" s="177"/>
      <c r="E116" s="181">
        <v>644.322</v>
      </c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7"/>
      <c r="U116" s="186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 t="s">
        <v>128</v>
      </c>
      <c r="AH116" s="163">
        <v>0</v>
      </c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163"/>
      <c r="AT116" s="163"/>
      <c r="AU116" s="163"/>
      <c r="AV116" s="163"/>
      <c r="AW116" s="163"/>
      <c r="AX116" s="163"/>
      <c r="AY116" s="163"/>
      <c r="AZ116" s="163"/>
      <c r="BA116" s="163"/>
      <c r="BB116" s="163"/>
      <c r="BC116" s="163"/>
      <c r="BD116" s="163"/>
      <c r="BE116" s="163"/>
      <c r="BF116" s="163"/>
      <c r="BG116" s="163"/>
      <c r="BH116" s="163"/>
    </row>
    <row r="117" spans="1:60" outlineLevel="1" x14ac:dyDescent="0.2">
      <c r="A117" s="164">
        <v>39</v>
      </c>
      <c r="B117" s="174" t="s">
        <v>247</v>
      </c>
      <c r="C117" s="202" t="s">
        <v>248</v>
      </c>
      <c r="D117" s="176" t="s">
        <v>124</v>
      </c>
      <c r="E117" s="180">
        <v>15.412800000000001</v>
      </c>
      <c r="F117" s="185"/>
      <c r="G117" s="186">
        <f>ROUND(E117*F117,2)</f>
        <v>0</v>
      </c>
      <c r="H117" s="185">
        <v>80.599999999999994</v>
      </c>
      <c r="I117" s="186">
        <f>ROUND(E117*H117,2)</f>
        <v>1242.27</v>
      </c>
      <c r="J117" s="185">
        <v>0</v>
      </c>
      <c r="K117" s="186">
        <f>ROUND(E117*J117,2)</f>
        <v>0</v>
      </c>
      <c r="L117" s="186">
        <v>15</v>
      </c>
      <c r="M117" s="186">
        <f>G117*(1+L117/100)</f>
        <v>0</v>
      </c>
      <c r="N117" s="186">
        <v>1.1999999999999999E-3</v>
      </c>
      <c r="O117" s="186">
        <f>ROUND(E117*N117,2)</f>
        <v>0.02</v>
      </c>
      <c r="P117" s="186">
        <v>0</v>
      </c>
      <c r="Q117" s="186">
        <f>ROUND(E117*P117,2)</f>
        <v>0</v>
      </c>
      <c r="R117" s="186"/>
      <c r="S117" s="186"/>
      <c r="T117" s="187">
        <v>0</v>
      </c>
      <c r="U117" s="186">
        <f>ROUND(E117*T117,2)</f>
        <v>0</v>
      </c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 t="s">
        <v>215</v>
      </c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  <c r="BA117" s="163"/>
      <c r="BB117" s="163"/>
      <c r="BC117" s="163"/>
      <c r="BD117" s="163"/>
      <c r="BE117" s="163"/>
      <c r="BF117" s="163"/>
      <c r="BG117" s="163"/>
      <c r="BH117" s="163"/>
    </row>
    <row r="118" spans="1:60" outlineLevel="1" x14ac:dyDescent="0.2">
      <c r="A118" s="164"/>
      <c r="B118" s="174"/>
      <c r="C118" s="203" t="s">
        <v>249</v>
      </c>
      <c r="D118" s="177"/>
      <c r="E118" s="181">
        <v>15.412800000000001</v>
      </c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7"/>
      <c r="U118" s="186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3"/>
      <c r="AG118" s="163" t="s">
        <v>128</v>
      </c>
      <c r="AH118" s="163">
        <v>0</v>
      </c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163"/>
      <c r="AT118" s="163"/>
      <c r="AU118" s="163"/>
      <c r="AV118" s="163"/>
      <c r="AW118" s="163"/>
      <c r="AX118" s="163"/>
      <c r="AY118" s="163"/>
      <c r="AZ118" s="163"/>
      <c r="BA118" s="163"/>
      <c r="BB118" s="163"/>
      <c r="BC118" s="163"/>
      <c r="BD118" s="163"/>
      <c r="BE118" s="163"/>
      <c r="BF118" s="163"/>
      <c r="BG118" s="163"/>
      <c r="BH118" s="163"/>
    </row>
    <row r="119" spans="1:60" ht="22.5" outlineLevel="1" x14ac:dyDescent="0.2">
      <c r="A119" s="164">
        <v>40</v>
      </c>
      <c r="B119" s="174" t="s">
        <v>250</v>
      </c>
      <c r="C119" s="202" t="s">
        <v>873</v>
      </c>
      <c r="D119" s="176" t="s">
        <v>124</v>
      </c>
      <c r="E119" s="180">
        <v>53.923499999999997</v>
      </c>
      <c r="F119" s="185"/>
      <c r="G119" s="186">
        <f>ROUND(E119*F119,2)</f>
        <v>0</v>
      </c>
      <c r="H119" s="185">
        <v>348.5</v>
      </c>
      <c r="I119" s="186">
        <f>ROUND(E119*H119,2)</f>
        <v>18792.34</v>
      </c>
      <c r="J119" s="185">
        <v>0</v>
      </c>
      <c r="K119" s="186">
        <f>ROUND(E119*J119,2)</f>
        <v>0</v>
      </c>
      <c r="L119" s="186">
        <v>15</v>
      </c>
      <c r="M119" s="186">
        <f>G119*(1+L119/100)</f>
        <v>0</v>
      </c>
      <c r="N119" s="186">
        <v>1.9199999999999998E-2</v>
      </c>
      <c r="O119" s="186">
        <f>ROUND(E119*N119,2)</f>
        <v>1.04</v>
      </c>
      <c r="P119" s="186">
        <v>0</v>
      </c>
      <c r="Q119" s="186">
        <f>ROUND(E119*P119,2)</f>
        <v>0</v>
      </c>
      <c r="R119" s="186"/>
      <c r="S119" s="186"/>
      <c r="T119" s="187">
        <v>0</v>
      </c>
      <c r="U119" s="186">
        <f>ROUND(E119*T119,2)</f>
        <v>0</v>
      </c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 t="s">
        <v>215</v>
      </c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  <c r="BA119" s="163"/>
      <c r="BB119" s="163"/>
      <c r="BC119" s="163"/>
      <c r="BD119" s="163"/>
      <c r="BE119" s="163"/>
      <c r="BF119" s="163"/>
      <c r="BG119" s="163"/>
      <c r="BH119" s="163"/>
    </row>
    <row r="120" spans="1:60" outlineLevel="1" x14ac:dyDescent="0.2">
      <c r="A120" s="164"/>
      <c r="B120" s="174"/>
      <c r="C120" s="203" t="s">
        <v>149</v>
      </c>
      <c r="D120" s="177"/>
      <c r="E120" s="181">
        <v>46.89</v>
      </c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7"/>
      <c r="U120" s="186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 t="s">
        <v>128</v>
      </c>
      <c r="AH120" s="163">
        <v>5</v>
      </c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163"/>
      <c r="AT120" s="163"/>
      <c r="AU120" s="163"/>
      <c r="AV120" s="163"/>
      <c r="AW120" s="163"/>
      <c r="AX120" s="163"/>
      <c r="AY120" s="163"/>
      <c r="AZ120" s="163"/>
      <c r="BA120" s="163"/>
      <c r="BB120" s="163"/>
      <c r="BC120" s="163"/>
      <c r="BD120" s="163"/>
      <c r="BE120" s="163"/>
      <c r="BF120" s="163"/>
      <c r="BG120" s="163"/>
      <c r="BH120" s="163"/>
    </row>
    <row r="121" spans="1:60" outlineLevel="1" x14ac:dyDescent="0.2">
      <c r="A121" s="164"/>
      <c r="B121" s="174"/>
      <c r="C121" s="203" t="s">
        <v>251</v>
      </c>
      <c r="D121" s="177"/>
      <c r="E121" s="181">
        <v>7.0335000000000001</v>
      </c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7"/>
      <c r="U121" s="186"/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/>
      <c r="AF121" s="163"/>
      <c r="AG121" s="163" t="s">
        <v>128</v>
      </c>
      <c r="AH121" s="163">
        <v>0</v>
      </c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163"/>
      <c r="AT121" s="163"/>
      <c r="AU121" s="163"/>
      <c r="AV121" s="163"/>
      <c r="AW121" s="163"/>
      <c r="AX121" s="163"/>
      <c r="AY121" s="163"/>
      <c r="AZ121" s="163"/>
      <c r="BA121" s="163"/>
      <c r="BB121" s="163"/>
      <c r="BC121" s="163"/>
      <c r="BD121" s="163"/>
      <c r="BE121" s="163"/>
      <c r="BF121" s="163"/>
      <c r="BG121" s="163"/>
      <c r="BH121" s="163"/>
    </row>
    <row r="122" spans="1:60" x14ac:dyDescent="0.2">
      <c r="A122" s="170" t="s">
        <v>121</v>
      </c>
      <c r="B122" s="175" t="s">
        <v>56</v>
      </c>
      <c r="C122" s="204" t="s">
        <v>57</v>
      </c>
      <c r="D122" s="178"/>
      <c r="E122" s="182"/>
      <c r="F122" s="188"/>
      <c r="G122" s="188">
        <f>SUMIF(AG123:AG137,"&lt;&gt;NOR",G123:G137)</f>
        <v>0</v>
      </c>
      <c r="H122" s="188"/>
      <c r="I122" s="188">
        <f>SUM(I123:I137)</f>
        <v>21538.92</v>
      </c>
      <c r="J122" s="188"/>
      <c r="K122" s="188">
        <f>SUM(K123:K137)</f>
        <v>4722.1399999999994</v>
      </c>
      <c r="L122" s="188"/>
      <c r="M122" s="188">
        <f>SUM(M123:M137)</f>
        <v>0</v>
      </c>
      <c r="N122" s="188"/>
      <c r="O122" s="188">
        <f>SUM(O123:O137)</f>
        <v>5.17</v>
      </c>
      <c r="P122" s="188"/>
      <c r="Q122" s="188">
        <f>SUM(Q123:Q137)</f>
        <v>0</v>
      </c>
      <c r="R122" s="188"/>
      <c r="S122" s="188"/>
      <c r="T122" s="189"/>
      <c r="U122" s="188">
        <f>SUM(U123:U137)</f>
        <v>15.75</v>
      </c>
      <c r="AG122" t="s">
        <v>122</v>
      </c>
    </row>
    <row r="123" spans="1:60" outlineLevel="1" x14ac:dyDescent="0.2">
      <c r="A123" s="164">
        <v>41</v>
      </c>
      <c r="B123" s="174" t="s">
        <v>252</v>
      </c>
      <c r="C123" s="202" t="s">
        <v>253</v>
      </c>
      <c r="D123" s="176" t="s">
        <v>124</v>
      </c>
      <c r="E123" s="180">
        <v>10.125</v>
      </c>
      <c r="F123" s="185"/>
      <c r="G123" s="186">
        <f>ROUND(E123*F123,2)</f>
        <v>0</v>
      </c>
      <c r="H123" s="185">
        <v>108.23</v>
      </c>
      <c r="I123" s="186">
        <f>ROUND(E123*H123,2)</f>
        <v>1095.83</v>
      </c>
      <c r="J123" s="185">
        <v>15.27</v>
      </c>
      <c r="K123" s="186">
        <f>ROUND(E123*J123,2)</f>
        <v>154.61000000000001</v>
      </c>
      <c r="L123" s="186">
        <v>15</v>
      </c>
      <c r="M123" s="186">
        <f>G123*(1+L123/100)</f>
        <v>0</v>
      </c>
      <c r="N123" s="186">
        <v>1.6000000000000001E-3</v>
      </c>
      <c r="O123" s="186">
        <f>ROUND(E123*N123,2)</f>
        <v>0.02</v>
      </c>
      <c r="P123" s="186">
        <v>0</v>
      </c>
      <c r="Q123" s="186">
        <f>ROUND(E123*P123,2)</f>
        <v>0</v>
      </c>
      <c r="R123" s="186"/>
      <c r="S123" s="186"/>
      <c r="T123" s="187">
        <v>0.05</v>
      </c>
      <c r="U123" s="186">
        <f>ROUND(E123*T123,2)</f>
        <v>0.51</v>
      </c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 t="s">
        <v>125</v>
      </c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163"/>
      <c r="AT123" s="163"/>
      <c r="AU123" s="163"/>
      <c r="AV123" s="163"/>
      <c r="AW123" s="163"/>
      <c r="AX123" s="163"/>
      <c r="AY123" s="163"/>
      <c r="AZ123" s="163"/>
      <c r="BA123" s="163"/>
      <c r="BB123" s="163"/>
      <c r="BC123" s="163"/>
      <c r="BD123" s="163"/>
      <c r="BE123" s="163"/>
      <c r="BF123" s="163"/>
      <c r="BG123" s="163"/>
      <c r="BH123" s="163"/>
    </row>
    <row r="124" spans="1:60" outlineLevel="1" x14ac:dyDescent="0.2">
      <c r="A124" s="164"/>
      <c r="B124" s="174"/>
      <c r="C124" s="203" t="s">
        <v>254</v>
      </c>
      <c r="D124" s="177"/>
      <c r="E124" s="181">
        <v>10.125</v>
      </c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S124" s="186"/>
      <c r="T124" s="187"/>
      <c r="U124" s="186"/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/>
      <c r="AF124" s="163"/>
      <c r="AG124" s="163" t="s">
        <v>128</v>
      </c>
      <c r="AH124" s="163">
        <v>0</v>
      </c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163"/>
      <c r="AT124" s="163"/>
      <c r="AU124" s="163"/>
      <c r="AV124" s="163"/>
      <c r="AW124" s="163"/>
      <c r="AX124" s="163"/>
      <c r="AY124" s="163"/>
      <c r="AZ124" s="163"/>
      <c r="BA124" s="163"/>
      <c r="BB124" s="163"/>
      <c r="BC124" s="163"/>
      <c r="BD124" s="163"/>
      <c r="BE124" s="163"/>
      <c r="BF124" s="163"/>
      <c r="BG124" s="163"/>
      <c r="BH124" s="163"/>
    </row>
    <row r="125" spans="1:60" outlineLevel="1" x14ac:dyDescent="0.2">
      <c r="A125" s="164">
        <v>42</v>
      </c>
      <c r="B125" s="174" t="s">
        <v>255</v>
      </c>
      <c r="C125" s="202" t="s">
        <v>256</v>
      </c>
      <c r="D125" s="176" t="s">
        <v>257</v>
      </c>
      <c r="E125" s="180">
        <v>0.60750000000000004</v>
      </c>
      <c r="F125" s="185"/>
      <c r="G125" s="186">
        <f>ROUND(E125*F125,2)</f>
        <v>0</v>
      </c>
      <c r="H125" s="185">
        <v>2208.7800000000002</v>
      </c>
      <c r="I125" s="186">
        <f>ROUND(E125*H125,2)</f>
        <v>1341.83</v>
      </c>
      <c r="J125" s="185">
        <v>846.22</v>
      </c>
      <c r="K125" s="186">
        <f>ROUND(E125*J125,2)</f>
        <v>514.08000000000004</v>
      </c>
      <c r="L125" s="186">
        <v>15</v>
      </c>
      <c r="M125" s="186">
        <f>G125*(1+L125/100)</f>
        <v>0</v>
      </c>
      <c r="N125" s="186">
        <v>2.5249999999999999</v>
      </c>
      <c r="O125" s="186">
        <f>ROUND(E125*N125,2)</f>
        <v>1.53</v>
      </c>
      <c r="P125" s="186">
        <v>0</v>
      </c>
      <c r="Q125" s="186">
        <f>ROUND(E125*P125,2)</f>
        <v>0</v>
      </c>
      <c r="R125" s="186"/>
      <c r="S125" s="186"/>
      <c r="T125" s="187">
        <v>3.2130000000000001</v>
      </c>
      <c r="U125" s="186">
        <f>ROUND(E125*T125,2)</f>
        <v>1.95</v>
      </c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/>
      <c r="AF125" s="163"/>
      <c r="AG125" s="163" t="s">
        <v>125</v>
      </c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163"/>
      <c r="AT125" s="163"/>
      <c r="AU125" s="163"/>
      <c r="AV125" s="163"/>
      <c r="AW125" s="163"/>
      <c r="AX125" s="163"/>
      <c r="AY125" s="163"/>
      <c r="AZ125" s="163"/>
      <c r="BA125" s="163"/>
      <c r="BB125" s="163"/>
      <c r="BC125" s="163"/>
      <c r="BD125" s="163"/>
      <c r="BE125" s="163"/>
      <c r="BF125" s="163"/>
      <c r="BG125" s="163"/>
      <c r="BH125" s="163"/>
    </row>
    <row r="126" spans="1:60" outlineLevel="1" x14ac:dyDescent="0.2">
      <c r="A126" s="164"/>
      <c r="B126" s="174"/>
      <c r="C126" s="203" t="s">
        <v>258</v>
      </c>
      <c r="D126" s="177"/>
      <c r="E126" s="181">
        <v>0.60750000000000004</v>
      </c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7"/>
      <c r="U126" s="186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 t="s">
        <v>128</v>
      </c>
      <c r="AH126" s="163">
        <v>0</v>
      </c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163"/>
      <c r="AT126" s="163"/>
      <c r="AU126" s="163"/>
      <c r="AV126" s="163"/>
      <c r="AW126" s="163"/>
      <c r="AX126" s="163"/>
      <c r="AY126" s="163"/>
      <c r="AZ126" s="163"/>
      <c r="BA126" s="163"/>
      <c r="BB126" s="163"/>
      <c r="BC126" s="163"/>
      <c r="BD126" s="163"/>
      <c r="BE126" s="163"/>
      <c r="BF126" s="163"/>
      <c r="BG126" s="163"/>
      <c r="BH126" s="163"/>
    </row>
    <row r="127" spans="1:60" outlineLevel="1" x14ac:dyDescent="0.2">
      <c r="A127" s="164">
        <v>43</v>
      </c>
      <c r="B127" s="174" t="s">
        <v>259</v>
      </c>
      <c r="C127" s="202" t="s">
        <v>260</v>
      </c>
      <c r="D127" s="176" t="s">
        <v>257</v>
      </c>
      <c r="E127" s="180">
        <v>0.60750000000000004</v>
      </c>
      <c r="F127" s="185"/>
      <c r="G127" s="186">
        <f>ROUND(E127*F127,2)</f>
        <v>0</v>
      </c>
      <c r="H127" s="185">
        <v>116.8</v>
      </c>
      <c r="I127" s="186">
        <f>ROUND(E127*H127,2)</f>
        <v>70.959999999999994</v>
      </c>
      <c r="J127" s="185">
        <v>869.2</v>
      </c>
      <c r="K127" s="186">
        <f>ROUND(E127*J127,2)</f>
        <v>528.04</v>
      </c>
      <c r="L127" s="186">
        <v>15</v>
      </c>
      <c r="M127" s="186">
        <f>G127*(1+L127/100)</f>
        <v>0</v>
      </c>
      <c r="N127" s="186">
        <v>0.04</v>
      </c>
      <c r="O127" s="186">
        <f>ROUND(E127*N127,2)</f>
        <v>0.02</v>
      </c>
      <c r="P127" s="186">
        <v>0</v>
      </c>
      <c r="Q127" s="186">
        <f>ROUND(E127*P127,2)</f>
        <v>0</v>
      </c>
      <c r="R127" s="186"/>
      <c r="S127" s="186"/>
      <c r="T127" s="187">
        <v>2.7</v>
      </c>
      <c r="U127" s="186">
        <f>ROUND(E127*T127,2)</f>
        <v>1.64</v>
      </c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/>
      <c r="AF127" s="163"/>
      <c r="AG127" s="163" t="s">
        <v>125</v>
      </c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163"/>
      <c r="AT127" s="163"/>
      <c r="AU127" s="163"/>
      <c r="AV127" s="163"/>
      <c r="AW127" s="163"/>
      <c r="AX127" s="163"/>
      <c r="AY127" s="163"/>
      <c r="AZ127" s="163"/>
      <c r="BA127" s="163"/>
      <c r="BB127" s="163"/>
      <c r="BC127" s="163"/>
      <c r="BD127" s="163"/>
      <c r="BE127" s="163"/>
      <c r="BF127" s="163"/>
      <c r="BG127" s="163"/>
      <c r="BH127" s="163"/>
    </row>
    <row r="128" spans="1:60" outlineLevel="1" x14ac:dyDescent="0.2">
      <c r="A128" s="164"/>
      <c r="B128" s="174"/>
      <c r="C128" s="203" t="s">
        <v>261</v>
      </c>
      <c r="D128" s="177"/>
      <c r="E128" s="181">
        <v>0.60750000000000004</v>
      </c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  <c r="T128" s="187"/>
      <c r="U128" s="186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 t="s">
        <v>128</v>
      </c>
      <c r="AH128" s="163">
        <v>5</v>
      </c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163"/>
      <c r="AT128" s="163"/>
      <c r="AU128" s="163"/>
      <c r="AV128" s="163"/>
      <c r="AW128" s="163"/>
      <c r="AX128" s="163"/>
      <c r="AY128" s="163"/>
      <c r="AZ128" s="163"/>
      <c r="BA128" s="163"/>
      <c r="BB128" s="163"/>
      <c r="BC128" s="163"/>
      <c r="BD128" s="163"/>
      <c r="BE128" s="163"/>
      <c r="BF128" s="163"/>
      <c r="BG128" s="163"/>
      <c r="BH128" s="163"/>
    </row>
    <row r="129" spans="1:60" outlineLevel="1" x14ac:dyDescent="0.2">
      <c r="A129" s="164">
        <v>44</v>
      </c>
      <c r="B129" s="174" t="s">
        <v>262</v>
      </c>
      <c r="C129" s="202" t="s">
        <v>263</v>
      </c>
      <c r="D129" s="176" t="s">
        <v>257</v>
      </c>
      <c r="E129" s="180">
        <v>1.18</v>
      </c>
      <c r="F129" s="185"/>
      <c r="G129" s="186">
        <f>ROUND(E129*F129,2)</f>
        <v>0</v>
      </c>
      <c r="H129" s="185">
        <v>0</v>
      </c>
      <c r="I129" s="186">
        <f>ROUND(E129*H129,2)</f>
        <v>0</v>
      </c>
      <c r="J129" s="185">
        <v>264</v>
      </c>
      <c r="K129" s="186">
        <f>ROUND(E129*J129,2)</f>
        <v>311.52</v>
      </c>
      <c r="L129" s="186">
        <v>15</v>
      </c>
      <c r="M129" s="186">
        <f>G129*(1+L129/100)</f>
        <v>0</v>
      </c>
      <c r="N129" s="186">
        <v>0</v>
      </c>
      <c r="O129" s="186">
        <f>ROUND(E129*N129,2)</f>
        <v>0</v>
      </c>
      <c r="P129" s="186">
        <v>0</v>
      </c>
      <c r="Q129" s="186">
        <f>ROUND(E129*P129,2)</f>
        <v>0</v>
      </c>
      <c r="R129" s="186"/>
      <c r="S129" s="186"/>
      <c r="T129" s="187">
        <v>0.82</v>
      </c>
      <c r="U129" s="186">
        <f>ROUND(E129*T129,2)</f>
        <v>0.97</v>
      </c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/>
      <c r="AF129" s="163"/>
      <c r="AG129" s="163" t="s">
        <v>125</v>
      </c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163"/>
      <c r="AT129" s="163"/>
      <c r="AU129" s="163"/>
      <c r="AV129" s="163"/>
      <c r="AW129" s="163"/>
      <c r="AX129" s="163"/>
      <c r="AY129" s="163"/>
      <c r="AZ129" s="163"/>
      <c r="BA129" s="163"/>
      <c r="BB129" s="163"/>
      <c r="BC129" s="163"/>
      <c r="BD129" s="163"/>
      <c r="BE129" s="163"/>
      <c r="BF129" s="163"/>
      <c r="BG129" s="163"/>
      <c r="BH129" s="163"/>
    </row>
    <row r="130" spans="1:60" outlineLevel="1" x14ac:dyDescent="0.2">
      <c r="A130" s="164"/>
      <c r="B130" s="174"/>
      <c r="C130" s="203" t="s">
        <v>264</v>
      </c>
      <c r="D130" s="177"/>
      <c r="E130" s="181">
        <v>1.18</v>
      </c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187"/>
      <c r="U130" s="186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3"/>
      <c r="AG130" s="163" t="s">
        <v>128</v>
      </c>
      <c r="AH130" s="163">
        <v>5</v>
      </c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163"/>
      <c r="AT130" s="163"/>
      <c r="AU130" s="163"/>
      <c r="AV130" s="163"/>
      <c r="AW130" s="163"/>
      <c r="AX130" s="163"/>
      <c r="AY130" s="163"/>
      <c r="AZ130" s="163"/>
      <c r="BA130" s="163"/>
      <c r="BB130" s="163"/>
      <c r="BC130" s="163"/>
      <c r="BD130" s="163"/>
      <c r="BE130" s="163"/>
      <c r="BF130" s="163"/>
      <c r="BG130" s="163"/>
      <c r="BH130" s="163"/>
    </row>
    <row r="131" spans="1:60" ht="22.5" outlineLevel="1" x14ac:dyDescent="0.2">
      <c r="A131" s="164">
        <v>45</v>
      </c>
      <c r="B131" s="174" t="s">
        <v>265</v>
      </c>
      <c r="C131" s="202" t="s">
        <v>874</v>
      </c>
      <c r="D131" s="176" t="s">
        <v>257</v>
      </c>
      <c r="E131" s="180">
        <v>1.18</v>
      </c>
      <c r="F131" s="185"/>
      <c r="G131" s="186">
        <f>ROUND(E131*F131,2)</f>
        <v>0</v>
      </c>
      <c r="H131" s="185">
        <v>2788.78</v>
      </c>
      <c r="I131" s="186">
        <f>ROUND(E131*H131,2)</f>
        <v>3290.76</v>
      </c>
      <c r="J131" s="185">
        <v>846.22</v>
      </c>
      <c r="K131" s="186">
        <f>ROUND(E131*J131,2)</f>
        <v>998.54</v>
      </c>
      <c r="L131" s="186">
        <v>15</v>
      </c>
      <c r="M131" s="186">
        <f>G131*(1+L131/100)</f>
        <v>0</v>
      </c>
      <c r="N131" s="186">
        <v>2.3835999999999999</v>
      </c>
      <c r="O131" s="186">
        <f>ROUND(E131*N131,2)</f>
        <v>2.81</v>
      </c>
      <c r="P131" s="186">
        <v>0</v>
      </c>
      <c r="Q131" s="186">
        <f>ROUND(E131*P131,2)</f>
        <v>0</v>
      </c>
      <c r="R131" s="186"/>
      <c r="S131" s="186"/>
      <c r="T131" s="187">
        <v>3.2130000000000001</v>
      </c>
      <c r="U131" s="186">
        <f>ROUND(E131*T131,2)</f>
        <v>3.79</v>
      </c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 t="s">
        <v>125</v>
      </c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163"/>
      <c r="AT131" s="163"/>
      <c r="AU131" s="163"/>
      <c r="AV131" s="163"/>
      <c r="AW131" s="163"/>
      <c r="AX131" s="163"/>
      <c r="AY131" s="163"/>
      <c r="AZ131" s="163"/>
      <c r="BA131" s="163"/>
      <c r="BB131" s="163"/>
      <c r="BC131" s="163"/>
      <c r="BD131" s="163"/>
      <c r="BE131" s="163"/>
      <c r="BF131" s="163"/>
      <c r="BG131" s="163"/>
      <c r="BH131" s="163"/>
    </row>
    <row r="132" spans="1:60" outlineLevel="1" x14ac:dyDescent="0.2">
      <c r="A132" s="164"/>
      <c r="B132" s="174"/>
      <c r="C132" s="203" t="s">
        <v>266</v>
      </c>
      <c r="D132" s="177"/>
      <c r="E132" s="181">
        <v>1.18</v>
      </c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  <c r="T132" s="187"/>
      <c r="U132" s="186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 t="s">
        <v>128</v>
      </c>
      <c r="AH132" s="163">
        <v>5</v>
      </c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163"/>
      <c r="AT132" s="163"/>
      <c r="AU132" s="163"/>
      <c r="AV132" s="163"/>
      <c r="AW132" s="163"/>
      <c r="AX132" s="163"/>
      <c r="AY132" s="163"/>
      <c r="AZ132" s="163"/>
      <c r="BA132" s="163"/>
      <c r="BB132" s="163"/>
      <c r="BC132" s="163"/>
      <c r="BD132" s="163"/>
      <c r="BE132" s="163"/>
      <c r="BF132" s="163"/>
      <c r="BG132" s="163"/>
      <c r="BH132" s="163"/>
    </row>
    <row r="133" spans="1:60" outlineLevel="1" x14ac:dyDescent="0.2">
      <c r="A133" s="164">
        <v>46</v>
      </c>
      <c r="B133" s="174" t="s">
        <v>267</v>
      </c>
      <c r="C133" s="202" t="s">
        <v>268</v>
      </c>
      <c r="D133" s="176" t="s">
        <v>124</v>
      </c>
      <c r="E133" s="180">
        <v>10.125</v>
      </c>
      <c r="F133" s="185"/>
      <c r="G133" s="186">
        <f>ROUND(E133*F133,2)</f>
        <v>0</v>
      </c>
      <c r="H133" s="185">
        <v>975.2</v>
      </c>
      <c r="I133" s="186">
        <f>ROUND(E133*H133,2)</f>
        <v>9873.9</v>
      </c>
      <c r="J133" s="185">
        <v>218.8</v>
      </c>
      <c r="K133" s="186">
        <f>ROUND(E133*J133,2)</f>
        <v>2215.35</v>
      </c>
      <c r="L133" s="186">
        <v>15</v>
      </c>
      <c r="M133" s="186">
        <f>G133*(1+L133/100)</f>
        <v>0</v>
      </c>
      <c r="N133" s="186">
        <v>4.6999999999999999E-4</v>
      </c>
      <c r="O133" s="186">
        <f>ROUND(E133*N133,2)</f>
        <v>0</v>
      </c>
      <c r="P133" s="186">
        <v>0</v>
      </c>
      <c r="Q133" s="186">
        <f>ROUND(E133*P133,2)</f>
        <v>0</v>
      </c>
      <c r="R133" s="186"/>
      <c r="S133" s="186"/>
      <c r="T133" s="187">
        <v>0.68</v>
      </c>
      <c r="U133" s="186">
        <f>ROUND(E133*T133,2)</f>
        <v>6.89</v>
      </c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/>
      <c r="AF133" s="163"/>
      <c r="AG133" s="163" t="s">
        <v>125</v>
      </c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163"/>
      <c r="AT133" s="163"/>
      <c r="AU133" s="163"/>
      <c r="AV133" s="163"/>
      <c r="AW133" s="163"/>
      <c r="AX133" s="163"/>
      <c r="AY133" s="163"/>
      <c r="AZ133" s="163"/>
      <c r="BA133" s="163"/>
      <c r="BB133" s="163"/>
      <c r="BC133" s="163"/>
      <c r="BD133" s="163"/>
      <c r="BE133" s="163"/>
      <c r="BF133" s="163"/>
      <c r="BG133" s="163"/>
      <c r="BH133" s="163"/>
    </row>
    <row r="134" spans="1:60" outlineLevel="1" x14ac:dyDescent="0.2">
      <c r="A134" s="164"/>
      <c r="B134" s="174"/>
      <c r="C134" s="203" t="s">
        <v>269</v>
      </c>
      <c r="D134" s="177"/>
      <c r="E134" s="181">
        <v>10.125</v>
      </c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7"/>
      <c r="U134" s="186"/>
      <c r="V134" s="163"/>
      <c r="W134" s="163"/>
      <c r="X134" s="163"/>
      <c r="Y134" s="163"/>
      <c r="Z134" s="163"/>
      <c r="AA134" s="163"/>
      <c r="AB134" s="163"/>
      <c r="AC134" s="163"/>
      <c r="AD134" s="163"/>
      <c r="AE134" s="163"/>
      <c r="AF134" s="163"/>
      <c r="AG134" s="163" t="s">
        <v>128</v>
      </c>
      <c r="AH134" s="163">
        <v>5</v>
      </c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163"/>
      <c r="AT134" s="163"/>
      <c r="AU134" s="163"/>
      <c r="AV134" s="163"/>
      <c r="AW134" s="163"/>
      <c r="AX134" s="163"/>
      <c r="AY134" s="163"/>
      <c r="AZ134" s="163"/>
      <c r="BA134" s="163"/>
      <c r="BB134" s="163"/>
      <c r="BC134" s="163"/>
      <c r="BD134" s="163"/>
      <c r="BE134" s="163"/>
      <c r="BF134" s="163"/>
      <c r="BG134" s="163"/>
      <c r="BH134" s="163"/>
    </row>
    <row r="135" spans="1:60" ht="22.5" outlineLevel="1" x14ac:dyDescent="0.2">
      <c r="A135" s="164">
        <v>47</v>
      </c>
      <c r="B135" s="174" t="s">
        <v>270</v>
      </c>
      <c r="C135" s="202" t="s">
        <v>271</v>
      </c>
      <c r="D135" s="176" t="s">
        <v>214</v>
      </c>
      <c r="E135" s="180">
        <v>240</v>
      </c>
      <c r="F135" s="185"/>
      <c r="G135" s="186">
        <f>ROUND(E135*F135,2)</f>
        <v>0</v>
      </c>
      <c r="H135" s="185">
        <v>11.4</v>
      </c>
      <c r="I135" s="186">
        <f>ROUND(E135*H135,2)</f>
        <v>2736</v>
      </c>
      <c r="J135" s="185">
        <v>0</v>
      </c>
      <c r="K135" s="186">
        <f>ROUND(E135*J135,2)</f>
        <v>0</v>
      </c>
      <c r="L135" s="186">
        <v>15</v>
      </c>
      <c r="M135" s="186">
        <f>G135*(1+L135/100)</f>
        <v>0</v>
      </c>
      <c r="N135" s="186">
        <v>4.0000000000000003E-5</v>
      </c>
      <c r="O135" s="186">
        <f>ROUND(E135*N135,2)</f>
        <v>0.01</v>
      </c>
      <c r="P135" s="186">
        <v>0</v>
      </c>
      <c r="Q135" s="186">
        <f>ROUND(E135*P135,2)</f>
        <v>0</v>
      </c>
      <c r="R135" s="186"/>
      <c r="S135" s="186"/>
      <c r="T135" s="187">
        <v>0</v>
      </c>
      <c r="U135" s="186">
        <f>ROUND(E135*T135,2)</f>
        <v>0</v>
      </c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/>
      <c r="AF135" s="163"/>
      <c r="AG135" s="163" t="s">
        <v>215</v>
      </c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163"/>
      <c r="AT135" s="163"/>
      <c r="AU135" s="163"/>
      <c r="AV135" s="163"/>
      <c r="AW135" s="163"/>
      <c r="AX135" s="163"/>
      <c r="AY135" s="163"/>
      <c r="AZ135" s="163"/>
      <c r="BA135" s="163"/>
      <c r="BB135" s="163"/>
      <c r="BC135" s="163"/>
      <c r="BD135" s="163"/>
      <c r="BE135" s="163"/>
      <c r="BF135" s="163"/>
      <c r="BG135" s="163"/>
      <c r="BH135" s="163"/>
    </row>
    <row r="136" spans="1:60" ht="22.5" outlineLevel="1" x14ac:dyDescent="0.2">
      <c r="A136" s="164">
        <v>48</v>
      </c>
      <c r="B136" s="174" t="s">
        <v>272</v>
      </c>
      <c r="C136" s="202" t="s">
        <v>875</v>
      </c>
      <c r="D136" s="176" t="s">
        <v>124</v>
      </c>
      <c r="E136" s="180">
        <v>11.137499999999999</v>
      </c>
      <c r="F136" s="185"/>
      <c r="G136" s="186">
        <f>ROUND(E136*F136,2)</f>
        <v>0</v>
      </c>
      <c r="H136" s="185">
        <v>281</v>
      </c>
      <c r="I136" s="186">
        <f>ROUND(E136*H136,2)</f>
        <v>3129.64</v>
      </c>
      <c r="J136" s="185">
        <v>0</v>
      </c>
      <c r="K136" s="186">
        <f>ROUND(E136*J136,2)</f>
        <v>0</v>
      </c>
      <c r="L136" s="186">
        <v>15</v>
      </c>
      <c r="M136" s="186">
        <f>G136*(1+L136/100)</f>
        <v>0</v>
      </c>
      <c r="N136" s="186">
        <v>7.0000000000000007E-2</v>
      </c>
      <c r="O136" s="186">
        <f>ROUND(E136*N136,2)</f>
        <v>0.78</v>
      </c>
      <c r="P136" s="186">
        <v>0</v>
      </c>
      <c r="Q136" s="186">
        <f>ROUND(E136*P136,2)</f>
        <v>0</v>
      </c>
      <c r="R136" s="186"/>
      <c r="S136" s="186"/>
      <c r="T136" s="187">
        <v>0</v>
      </c>
      <c r="U136" s="186">
        <f>ROUND(E136*T136,2)</f>
        <v>0</v>
      </c>
      <c r="V136" s="163"/>
      <c r="W136" s="163"/>
      <c r="X136" s="163"/>
      <c r="Y136" s="163"/>
      <c r="Z136" s="163"/>
      <c r="AA136" s="163"/>
      <c r="AB136" s="163"/>
      <c r="AC136" s="163"/>
      <c r="AD136" s="163"/>
      <c r="AE136" s="163"/>
      <c r="AF136" s="163"/>
      <c r="AG136" s="163" t="s">
        <v>215</v>
      </c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163"/>
      <c r="AT136" s="163"/>
      <c r="AU136" s="163"/>
      <c r="AV136" s="163"/>
      <c r="AW136" s="163"/>
      <c r="AX136" s="163"/>
      <c r="AY136" s="163"/>
      <c r="AZ136" s="163"/>
      <c r="BA136" s="163"/>
      <c r="BB136" s="163"/>
      <c r="BC136" s="163"/>
      <c r="BD136" s="163"/>
      <c r="BE136" s="163"/>
      <c r="BF136" s="163"/>
      <c r="BG136" s="163"/>
      <c r="BH136" s="163"/>
    </row>
    <row r="137" spans="1:60" outlineLevel="1" x14ac:dyDescent="0.2">
      <c r="A137" s="164"/>
      <c r="B137" s="174"/>
      <c r="C137" s="203" t="s">
        <v>273</v>
      </c>
      <c r="D137" s="177"/>
      <c r="E137" s="181">
        <v>11.137499999999999</v>
      </c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7"/>
      <c r="U137" s="186"/>
      <c r="V137" s="163"/>
      <c r="W137" s="163"/>
      <c r="X137" s="163"/>
      <c r="Y137" s="163"/>
      <c r="Z137" s="163"/>
      <c r="AA137" s="163"/>
      <c r="AB137" s="163"/>
      <c r="AC137" s="163"/>
      <c r="AD137" s="163"/>
      <c r="AE137" s="163"/>
      <c r="AF137" s="163"/>
      <c r="AG137" s="163" t="s">
        <v>128</v>
      </c>
      <c r="AH137" s="163">
        <v>0</v>
      </c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163"/>
      <c r="AT137" s="163"/>
      <c r="AU137" s="163"/>
      <c r="AV137" s="163"/>
      <c r="AW137" s="163"/>
      <c r="AX137" s="163"/>
      <c r="AY137" s="163"/>
      <c r="AZ137" s="163"/>
      <c r="BA137" s="163"/>
      <c r="BB137" s="163"/>
      <c r="BC137" s="163"/>
      <c r="BD137" s="163"/>
      <c r="BE137" s="163"/>
      <c r="BF137" s="163"/>
      <c r="BG137" s="163"/>
      <c r="BH137" s="163"/>
    </row>
    <row r="138" spans="1:60" x14ac:dyDescent="0.2">
      <c r="A138" s="170" t="s">
        <v>121</v>
      </c>
      <c r="B138" s="175" t="s">
        <v>58</v>
      </c>
      <c r="C138" s="204" t="s">
        <v>59</v>
      </c>
      <c r="D138" s="178"/>
      <c r="E138" s="182"/>
      <c r="F138" s="188"/>
      <c r="G138" s="188">
        <f>SUMIF(AG139:AG139,"&lt;&gt;NOR",G139:G139)</f>
        <v>0</v>
      </c>
      <c r="H138" s="188"/>
      <c r="I138" s="188">
        <f>SUM(I139:I139)</f>
        <v>2441.94</v>
      </c>
      <c r="J138" s="188"/>
      <c r="K138" s="188">
        <f>SUM(K139:K139)</f>
        <v>1788.06</v>
      </c>
      <c r="L138" s="188"/>
      <c r="M138" s="188">
        <f>SUM(M139:M139)</f>
        <v>0</v>
      </c>
      <c r="N138" s="188"/>
      <c r="O138" s="188">
        <f>SUM(O139:O139)</f>
        <v>0.09</v>
      </c>
      <c r="P138" s="188"/>
      <c r="Q138" s="188">
        <f>SUM(Q139:Q139)</f>
        <v>0</v>
      </c>
      <c r="R138" s="188"/>
      <c r="S138" s="188"/>
      <c r="T138" s="189"/>
      <c r="U138" s="188">
        <f>SUM(U139:U139)</f>
        <v>5.58</v>
      </c>
      <c r="AG138" t="s">
        <v>122</v>
      </c>
    </row>
    <row r="139" spans="1:60" ht="22.5" outlineLevel="1" x14ac:dyDescent="0.2">
      <c r="A139" s="164">
        <v>49</v>
      </c>
      <c r="B139" s="174" t="s">
        <v>274</v>
      </c>
      <c r="C139" s="202" t="s">
        <v>275</v>
      </c>
      <c r="D139" s="176" t="s">
        <v>214</v>
      </c>
      <c r="E139" s="180">
        <v>3</v>
      </c>
      <c r="F139" s="185"/>
      <c r="G139" s="186">
        <f>ROUND(E139*F139,2)</f>
        <v>0</v>
      </c>
      <c r="H139" s="185">
        <v>813.98</v>
      </c>
      <c r="I139" s="186">
        <f>ROUND(E139*H139,2)</f>
        <v>2441.94</v>
      </c>
      <c r="J139" s="185">
        <v>596.02</v>
      </c>
      <c r="K139" s="186">
        <f>ROUND(E139*J139,2)</f>
        <v>1788.06</v>
      </c>
      <c r="L139" s="186">
        <v>15</v>
      </c>
      <c r="M139" s="186">
        <f>G139*(1+L139/100)</f>
        <v>0</v>
      </c>
      <c r="N139" s="186">
        <v>2.8969999999999999E-2</v>
      </c>
      <c r="O139" s="186">
        <f>ROUND(E139*N139,2)</f>
        <v>0.09</v>
      </c>
      <c r="P139" s="186">
        <v>0</v>
      </c>
      <c r="Q139" s="186">
        <f>ROUND(E139*P139,2)</f>
        <v>0</v>
      </c>
      <c r="R139" s="186"/>
      <c r="S139" s="186"/>
      <c r="T139" s="187">
        <v>1.86</v>
      </c>
      <c r="U139" s="186">
        <f>ROUND(E139*T139,2)</f>
        <v>5.58</v>
      </c>
      <c r="V139" s="163"/>
      <c r="W139" s="163"/>
      <c r="X139" s="163"/>
      <c r="Y139" s="163"/>
      <c r="Z139" s="163"/>
      <c r="AA139" s="163"/>
      <c r="AB139" s="163"/>
      <c r="AC139" s="163"/>
      <c r="AD139" s="163"/>
      <c r="AE139" s="163"/>
      <c r="AF139" s="163"/>
      <c r="AG139" s="163" t="s">
        <v>125</v>
      </c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163"/>
      <c r="AT139" s="163"/>
      <c r="AU139" s="163"/>
      <c r="AV139" s="163"/>
      <c r="AW139" s="163"/>
      <c r="AX139" s="163"/>
      <c r="AY139" s="163"/>
      <c r="AZ139" s="163"/>
      <c r="BA139" s="163"/>
      <c r="BB139" s="163"/>
      <c r="BC139" s="163"/>
      <c r="BD139" s="163"/>
      <c r="BE139" s="163"/>
      <c r="BF139" s="163"/>
      <c r="BG139" s="163"/>
      <c r="BH139" s="163"/>
    </row>
    <row r="140" spans="1:60" x14ac:dyDescent="0.2">
      <c r="A140" s="170" t="s">
        <v>121</v>
      </c>
      <c r="B140" s="175" t="s">
        <v>60</v>
      </c>
      <c r="C140" s="204" t="s">
        <v>61</v>
      </c>
      <c r="D140" s="178"/>
      <c r="E140" s="182"/>
      <c r="F140" s="188"/>
      <c r="G140" s="188">
        <f>SUMIF(AG141:AG151,"&lt;&gt;NOR",G141:G151)</f>
        <v>0</v>
      </c>
      <c r="H140" s="188"/>
      <c r="I140" s="188">
        <f>SUM(I141:I151)</f>
        <v>49403.659999999996</v>
      </c>
      <c r="J140" s="188"/>
      <c r="K140" s="188">
        <f>SUM(K141:K151)</f>
        <v>112494.8</v>
      </c>
      <c r="L140" s="188"/>
      <c r="M140" s="188">
        <f>SUM(M141:M151)</f>
        <v>0</v>
      </c>
      <c r="N140" s="188"/>
      <c r="O140" s="188">
        <f>SUM(O141:O151)</f>
        <v>14.73</v>
      </c>
      <c r="P140" s="188"/>
      <c r="Q140" s="188">
        <f>SUM(Q141:Q151)</f>
        <v>0</v>
      </c>
      <c r="R140" s="188"/>
      <c r="S140" s="188"/>
      <c r="T140" s="189"/>
      <c r="U140" s="188">
        <f>SUM(U141:U151)</f>
        <v>353.69</v>
      </c>
      <c r="AG140" t="s">
        <v>122</v>
      </c>
    </row>
    <row r="141" spans="1:60" outlineLevel="1" x14ac:dyDescent="0.2">
      <c r="A141" s="164">
        <v>50</v>
      </c>
      <c r="B141" s="174" t="s">
        <v>276</v>
      </c>
      <c r="C141" s="202" t="s">
        <v>277</v>
      </c>
      <c r="D141" s="176" t="s">
        <v>124</v>
      </c>
      <c r="E141" s="180">
        <v>724.5</v>
      </c>
      <c r="F141" s="185"/>
      <c r="G141" s="186">
        <f>ROUND(E141*F141,2)</f>
        <v>0</v>
      </c>
      <c r="H141" s="185">
        <v>0.03</v>
      </c>
      <c r="I141" s="186">
        <f>ROUND(E141*H141,2)</f>
        <v>21.74</v>
      </c>
      <c r="J141" s="185">
        <v>48.07</v>
      </c>
      <c r="K141" s="186">
        <f>ROUND(E141*J141,2)</f>
        <v>34826.720000000001</v>
      </c>
      <c r="L141" s="186">
        <v>15</v>
      </c>
      <c r="M141" s="186">
        <f>G141*(1+L141/100)</f>
        <v>0</v>
      </c>
      <c r="N141" s="186">
        <v>1.8380000000000001E-2</v>
      </c>
      <c r="O141" s="186">
        <f>ROUND(E141*N141,2)</f>
        <v>13.32</v>
      </c>
      <c r="P141" s="186">
        <v>0</v>
      </c>
      <c r="Q141" s="186">
        <f>ROUND(E141*P141,2)</f>
        <v>0</v>
      </c>
      <c r="R141" s="186"/>
      <c r="S141" s="186"/>
      <c r="T141" s="187">
        <v>0.14399999999999999</v>
      </c>
      <c r="U141" s="186">
        <f>ROUND(E141*T141,2)</f>
        <v>104.33</v>
      </c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 t="s">
        <v>125</v>
      </c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163"/>
      <c r="AT141" s="163"/>
      <c r="AU141" s="163"/>
      <c r="AV141" s="163"/>
      <c r="AW141" s="163"/>
      <c r="AX141" s="163"/>
      <c r="AY141" s="163"/>
      <c r="AZ141" s="163"/>
      <c r="BA141" s="163"/>
      <c r="BB141" s="163"/>
      <c r="BC141" s="163"/>
      <c r="BD141" s="163"/>
      <c r="BE141" s="163"/>
      <c r="BF141" s="163"/>
      <c r="BG141" s="163"/>
      <c r="BH141" s="163"/>
    </row>
    <row r="142" spans="1:60" outlineLevel="1" x14ac:dyDescent="0.2">
      <c r="A142" s="164">
        <v>51</v>
      </c>
      <c r="B142" s="174" t="s">
        <v>278</v>
      </c>
      <c r="C142" s="202" t="s">
        <v>279</v>
      </c>
      <c r="D142" s="176" t="s">
        <v>124</v>
      </c>
      <c r="E142" s="180">
        <v>1449</v>
      </c>
      <c r="F142" s="185"/>
      <c r="G142" s="186">
        <f>ROUND(E142*F142,2)</f>
        <v>0</v>
      </c>
      <c r="H142" s="185">
        <v>34.08</v>
      </c>
      <c r="I142" s="186">
        <f>ROUND(E142*H142,2)</f>
        <v>49381.919999999998</v>
      </c>
      <c r="J142" s="185">
        <v>1.62</v>
      </c>
      <c r="K142" s="186">
        <f>ROUND(E142*J142,2)</f>
        <v>2347.38</v>
      </c>
      <c r="L142" s="186">
        <v>15</v>
      </c>
      <c r="M142" s="186">
        <f>G142*(1+L142/100)</f>
        <v>0</v>
      </c>
      <c r="N142" s="186">
        <v>9.7000000000000005E-4</v>
      </c>
      <c r="O142" s="186">
        <f>ROUND(E142*N142,2)</f>
        <v>1.41</v>
      </c>
      <c r="P142" s="186">
        <v>0</v>
      </c>
      <c r="Q142" s="186">
        <f>ROUND(E142*P142,2)</f>
        <v>0</v>
      </c>
      <c r="R142" s="186"/>
      <c r="S142" s="186"/>
      <c r="T142" s="187">
        <v>6.0000000000000001E-3</v>
      </c>
      <c r="U142" s="186">
        <f>ROUND(E142*T142,2)</f>
        <v>8.69</v>
      </c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 t="s">
        <v>125</v>
      </c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163"/>
      <c r="AT142" s="163"/>
      <c r="AU142" s="163"/>
      <c r="AV142" s="163"/>
      <c r="AW142" s="163"/>
      <c r="AX142" s="163"/>
      <c r="AY142" s="163"/>
      <c r="AZ142" s="163"/>
      <c r="BA142" s="163"/>
      <c r="BB142" s="163"/>
      <c r="BC142" s="163"/>
      <c r="BD142" s="163"/>
      <c r="BE142" s="163"/>
      <c r="BF142" s="163"/>
      <c r="BG142" s="163"/>
      <c r="BH142" s="163"/>
    </row>
    <row r="143" spans="1:60" outlineLevel="1" x14ac:dyDescent="0.2">
      <c r="A143" s="164"/>
      <c r="B143" s="174"/>
      <c r="C143" s="203" t="s">
        <v>280</v>
      </c>
      <c r="D143" s="177"/>
      <c r="E143" s="181">
        <v>1449</v>
      </c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7"/>
      <c r="U143" s="186"/>
      <c r="V143" s="163"/>
      <c r="W143" s="163"/>
      <c r="X143" s="163"/>
      <c r="Y143" s="163"/>
      <c r="Z143" s="163"/>
      <c r="AA143" s="163"/>
      <c r="AB143" s="163"/>
      <c r="AC143" s="163"/>
      <c r="AD143" s="163"/>
      <c r="AE143" s="163"/>
      <c r="AF143" s="163"/>
      <c r="AG143" s="163" t="s">
        <v>128</v>
      </c>
      <c r="AH143" s="163">
        <v>0</v>
      </c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163"/>
      <c r="AT143" s="163"/>
      <c r="AU143" s="163"/>
      <c r="AV143" s="163"/>
      <c r="AW143" s="163"/>
      <c r="AX143" s="163"/>
      <c r="AY143" s="163"/>
      <c r="AZ143" s="163"/>
      <c r="BA143" s="163"/>
      <c r="BB143" s="163"/>
      <c r="BC143" s="163"/>
      <c r="BD143" s="163"/>
      <c r="BE143" s="163"/>
      <c r="BF143" s="163"/>
      <c r="BG143" s="163"/>
      <c r="BH143" s="163"/>
    </row>
    <row r="144" spans="1:60" outlineLevel="1" x14ac:dyDescent="0.2">
      <c r="A144" s="164">
        <v>52</v>
      </c>
      <c r="B144" s="174" t="s">
        <v>281</v>
      </c>
      <c r="C144" s="202" t="s">
        <v>282</v>
      </c>
      <c r="D144" s="176" t="s">
        <v>124</v>
      </c>
      <c r="E144" s="180">
        <v>724.5</v>
      </c>
      <c r="F144" s="185"/>
      <c r="G144" s="186">
        <f>ROUND(E144*F144,2)</f>
        <v>0</v>
      </c>
      <c r="H144" s="185">
        <v>0</v>
      </c>
      <c r="I144" s="186">
        <f>ROUND(E144*H144,2)</f>
        <v>0</v>
      </c>
      <c r="J144" s="185">
        <v>33.799999999999997</v>
      </c>
      <c r="K144" s="186">
        <f>ROUND(E144*J144,2)</f>
        <v>24488.1</v>
      </c>
      <c r="L144" s="186">
        <v>15</v>
      </c>
      <c r="M144" s="186">
        <f>G144*(1+L144/100)</f>
        <v>0</v>
      </c>
      <c r="N144" s="186">
        <v>0</v>
      </c>
      <c r="O144" s="186">
        <f>ROUND(E144*N144,2)</f>
        <v>0</v>
      </c>
      <c r="P144" s="186">
        <v>0</v>
      </c>
      <c r="Q144" s="186">
        <f>ROUND(E144*P144,2)</f>
        <v>0</v>
      </c>
      <c r="R144" s="186"/>
      <c r="S144" s="186"/>
      <c r="T144" s="187">
        <v>0.126</v>
      </c>
      <c r="U144" s="186">
        <f>ROUND(E144*T144,2)</f>
        <v>91.29</v>
      </c>
      <c r="V144" s="163"/>
      <c r="W144" s="163"/>
      <c r="X144" s="163"/>
      <c r="Y144" s="163"/>
      <c r="Z144" s="163"/>
      <c r="AA144" s="163"/>
      <c r="AB144" s="163"/>
      <c r="AC144" s="163"/>
      <c r="AD144" s="163"/>
      <c r="AE144" s="163"/>
      <c r="AF144" s="163"/>
      <c r="AG144" s="163" t="s">
        <v>125</v>
      </c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163"/>
      <c r="AT144" s="163"/>
      <c r="AU144" s="163"/>
      <c r="AV144" s="163"/>
      <c r="AW144" s="163"/>
      <c r="AX144" s="163"/>
      <c r="AY144" s="163"/>
      <c r="AZ144" s="163"/>
      <c r="BA144" s="163"/>
      <c r="BB144" s="163"/>
      <c r="BC144" s="163"/>
      <c r="BD144" s="163"/>
      <c r="BE144" s="163"/>
      <c r="BF144" s="163"/>
      <c r="BG144" s="163"/>
      <c r="BH144" s="163"/>
    </row>
    <row r="145" spans="1:60" outlineLevel="1" x14ac:dyDescent="0.2">
      <c r="A145" s="164">
        <v>53</v>
      </c>
      <c r="B145" s="174" t="s">
        <v>283</v>
      </c>
      <c r="C145" s="202" t="s">
        <v>284</v>
      </c>
      <c r="D145" s="176" t="s">
        <v>124</v>
      </c>
      <c r="E145" s="180">
        <v>724.5</v>
      </c>
      <c r="F145" s="185"/>
      <c r="G145" s="186">
        <f>ROUND(E145*F145,2)</f>
        <v>0</v>
      </c>
      <c r="H145" s="185">
        <v>0</v>
      </c>
      <c r="I145" s="186">
        <f>ROUND(E145*H145,2)</f>
        <v>0</v>
      </c>
      <c r="J145" s="185">
        <v>12.3</v>
      </c>
      <c r="K145" s="186">
        <f>ROUND(E145*J145,2)</f>
        <v>8911.35</v>
      </c>
      <c r="L145" s="186">
        <v>15</v>
      </c>
      <c r="M145" s="186">
        <f>G145*(1+L145/100)</f>
        <v>0</v>
      </c>
      <c r="N145" s="186">
        <v>0</v>
      </c>
      <c r="O145" s="186">
        <f>ROUND(E145*N145,2)</f>
        <v>0</v>
      </c>
      <c r="P145" s="186">
        <v>0</v>
      </c>
      <c r="Q145" s="186">
        <f>ROUND(E145*P145,2)</f>
        <v>0</v>
      </c>
      <c r="R145" s="186"/>
      <c r="S145" s="186"/>
      <c r="T145" s="187">
        <v>0.04</v>
      </c>
      <c r="U145" s="186">
        <f>ROUND(E145*T145,2)</f>
        <v>28.98</v>
      </c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3"/>
      <c r="AG145" s="163" t="s">
        <v>125</v>
      </c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163"/>
      <c r="AT145" s="163"/>
      <c r="AU145" s="163"/>
      <c r="AV145" s="163"/>
      <c r="AW145" s="163"/>
      <c r="AX145" s="163"/>
      <c r="AY145" s="163"/>
      <c r="AZ145" s="163"/>
      <c r="BA145" s="163"/>
      <c r="BB145" s="163"/>
      <c r="BC145" s="163"/>
      <c r="BD145" s="163"/>
      <c r="BE145" s="163"/>
      <c r="BF145" s="163"/>
      <c r="BG145" s="163"/>
      <c r="BH145" s="163"/>
    </row>
    <row r="146" spans="1:60" outlineLevel="1" x14ac:dyDescent="0.2">
      <c r="A146" s="164"/>
      <c r="B146" s="174"/>
      <c r="C146" s="203" t="s">
        <v>285</v>
      </c>
      <c r="D146" s="177"/>
      <c r="E146" s="181">
        <v>724.5</v>
      </c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7"/>
      <c r="U146" s="186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 t="s">
        <v>128</v>
      </c>
      <c r="AH146" s="163">
        <v>5</v>
      </c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163"/>
      <c r="AT146" s="163"/>
      <c r="AU146" s="163"/>
      <c r="AV146" s="163"/>
      <c r="AW146" s="163"/>
      <c r="AX146" s="163"/>
      <c r="AY146" s="163"/>
      <c r="AZ146" s="163"/>
      <c r="BA146" s="163"/>
      <c r="BB146" s="163"/>
      <c r="BC146" s="163"/>
      <c r="BD146" s="163"/>
      <c r="BE146" s="163"/>
      <c r="BF146" s="163"/>
      <c r="BG146" s="163"/>
      <c r="BH146" s="163"/>
    </row>
    <row r="147" spans="1:60" outlineLevel="1" x14ac:dyDescent="0.2">
      <c r="A147" s="164">
        <v>54</v>
      </c>
      <c r="B147" s="174" t="s">
        <v>286</v>
      </c>
      <c r="C147" s="202" t="s">
        <v>287</v>
      </c>
      <c r="D147" s="176" t="s">
        <v>124</v>
      </c>
      <c r="E147" s="180">
        <v>1449</v>
      </c>
      <c r="F147" s="185"/>
      <c r="G147" s="186">
        <f>ROUND(E147*F147,2)</f>
        <v>0</v>
      </c>
      <c r="H147" s="185">
        <v>0</v>
      </c>
      <c r="I147" s="186">
        <f>ROUND(E147*H147,2)</f>
        <v>0</v>
      </c>
      <c r="J147" s="185">
        <v>8.3000000000000007</v>
      </c>
      <c r="K147" s="186">
        <f>ROUND(E147*J147,2)</f>
        <v>12026.7</v>
      </c>
      <c r="L147" s="186">
        <v>15</v>
      </c>
      <c r="M147" s="186">
        <f>G147*(1+L147/100)</f>
        <v>0</v>
      </c>
      <c r="N147" s="186">
        <v>0</v>
      </c>
      <c r="O147" s="186">
        <f>ROUND(E147*N147,2)</f>
        <v>0</v>
      </c>
      <c r="P147" s="186">
        <v>0</v>
      </c>
      <c r="Q147" s="186">
        <f>ROUND(E147*P147,2)</f>
        <v>0</v>
      </c>
      <c r="R147" s="186"/>
      <c r="S147" s="186"/>
      <c r="T147" s="187">
        <v>0</v>
      </c>
      <c r="U147" s="186">
        <f>ROUND(E147*T147,2)</f>
        <v>0</v>
      </c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 t="s">
        <v>125</v>
      </c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163"/>
      <c r="AT147" s="163"/>
      <c r="AU147" s="163"/>
      <c r="AV147" s="163"/>
      <c r="AW147" s="163"/>
      <c r="AX147" s="163"/>
      <c r="AY147" s="163"/>
      <c r="AZ147" s="163"/>
      <c r="BA147" s="163"/>
      <c r="BB147" s="163"/>
      <c r="BC147" s="163"/>
      <c r="BD147" s="163"/>
      <c r="BE147" s="163"/>
      <c r="BF147" s="163"/>
      <c r="BG147" s="163"/>
      <c r="BH147" s="163"/>
    </row>
    <row r="148" spans="1:60" outlineLevel="1" x14ac:dyDescent="0.2">
      <c r="A148" s="164"/>
      <c r="B148" s="174"/>
      <c r="C148" s="203" t="s">
        <v>288</v>
      </c>
      <c r="D148" s="177"/>
      <c r="E148" s="181">
        <v>1449</v>
      </c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7"/>
      <c r="U148" s="186"/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3"/>
      <c r="AG148" s="163" t="s">
        <v>128</v>
      </c>
      <c r="AH148" s="163">
        <v>5</v>
      </c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163"/>
      <c r="AT148" s="163"/>
      <c r="AU148" s="163"/>
      <c r="AV148" s="163"/>
      <c r="AW148" s="163"/>
      <c r="AX148" s="163"/>
      <c r="AY148" s="163"/>
      <c r="AZ148" s="163"/>
      <c r="BA148" s="163"/>
      <c r="BB148" s="163"/>
      <c r="BC148" s="163"/>
      <c r="BD148" s="163"/>
      <c r="BE148" s="163"/>
      <c r="BF148" s="163"/>
      <c r="BG148" s="163"/>
      <c r="BH148" s="163"/>
    </row>
    <row r="149" spans="1:60" outlineLevel="1" x14ac:dyDescent="0.2">
      <c r="A149" s="164">
        <v>55</v>
      </c>
      <c r="B149" s="174" t="s">
        <v>289</v>
      </c>
      <c r="C149" s="202" t="s">
        <v>290</v>
      </c>
      <c r="D149" s="176" t="s">
        <v>124</v>
      </c>
      <c r="E149" s="180">
        <v>724.5</v>
      </c>
      <c r="F149" s="185"/>
      <c r="G149" s="186">
        <f>ROUND(E149*F149,2)</f>
        <v>0</v>
      </c>
      <c r="H149" s="185">
        <v>0</v>
      </c>
      <c r="I149" s="186">
        <f>ROUND(E149*H149,2)</f>
        <v>0</v>
      </c>
      <c r="J149" s="185">
        <v>7.4</v>
      </c>
      <c r="K149" s="186">
        <f>ROUND(E149*J149,2)</f>
        <v>5361.3</v>
      </c>
      <c r="L149" s="186">
        <v>15</v>
      </c>
      <c r="M149" s="186">
        <f>G149*(1+L149/100)</f>
        <v>0</v>
      </c>
      <c r="N149" s="186">
        <v>0</v>
      </c>
      <c r="O149" s="186">
        <f>ROUND(E149*N149,2)</f>
        <v>0</v>
      </c>
      <c r="P149" s="186">
        <v>0</v>
      </c>
      <c r="Q149" s="186">
        <f>ROUND(E149*P149,2)</f>
        <v>0</v>
      </c>
      <c r="R149" s="186"/>
      <c r="S149" s="186"/>
      <c r="T149" s="187">
        <v>2.4E-2</v>
      </c>
      <c r="U149" s="186">
        <f>ROUND(E149*T149,2)</f>
        <v>17.39</v>
      </c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 t="s">
        <v>125</v>
      </c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163"/>
      <c r="AT149" s="163"/>
      <c r="AU149" s="163"/>
      <c r="AV149" s="163"/>
      <c r="AW149" s="163"/>
      <c r="AX149" s="163"/>
      <c r="AY149" s="163"/>
      <c r="AZ149" s="163"/>
      <c r="BA149" s="163"/>
      <c r="BB149" s="163"/>
      <c r="BC149" s="163"/>
      <c r="BD149" s="163"/>
      <c r="BE149" s="163"/>
      <c r="BF149" s="163"/>
      <c r="BG149" s="163"/>
      <c r="BH149" s="163"/>
    </row>
    <row r="150" spans="1:60" outlineLevel="1" x14ac:dyDescent="0.2">
      <c r="A150" s="164"/>
      <c r="B150" s="174"/>
      <c r="C150" s="203" t="s">
        <v>285</v>
      </c>
      <c r="D150" s="177"/>
      <c r="E150" s="181">
        <v>724.5</v>
      </c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6"/>
      <c r="T150" s="187"/>
      <c r="U150" s="186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 t="s">
        <v>128</v>
      </c>
      <c r="AH150" s="163">
        <v>5</v>
      </c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163"/>
      <c r="AT150" s="163"/>
      <c r="AU150" s="163"/>
      <c r="AV150" s="163"/>
      <c r="AW150" s="163"/>
      <c r="AX150" s="163"/>
      <c r="AY150" s="163"/>
      <c r="AZ150" s="163"/>
      <c r="BA150" s="163"/>
      <c r="BB150" s="163"/>
      <c r="BC150" s="163"/>
      <c r="BD150" s="163"/>
      <c r="BE150" s="163"/>
      <c r="BF150" s="163"/>
      <c r="BG150" s="163"/>
      <c r="BH150" s="163"/>
    </row>
    <row r="151" spans="1:60" outlineLevel="1" x14ac:dyDescent="0.2">
      <c r="A151" s="164">
        <v>56</v>
      </c>
      <c r="B151" s="174" t="s">
        <v>291</v>
      </c>
      <c r="C151" s="202" t="s">
        <v>292</v>
      </c>
      <c r="D151" s="176" t="s">
        <v>199</v>
      </c>
      <c r="E151" s="180">
        <v>14.019</v>
      </c>
      <c r="F151" s="185"/>
      <c r="G151" s="186">
        <f>ROUND(E151*F151,2)</f>
        <v>0</v>
      </c>
      <c r="H151" s="185">
        <v>0</v>
      </c>
      <c r="I151" s="186">
        <f>ROUND(E151*H151,2)</f>
        <v>0</v>
      </c>
      <c r="J151" s="185">
        <v>1750</v>
      </c>
      <c r="K151" s="186">
        <f>ROUND(E151*J151,2)</f>
        <v>24533.25</v>
      </c>
      <c r="L151" s="186">
        <v>15</v>
      </c>
      <c r="M151" s="186">
        <f>G151*(1+L151/100)</f>
        <v>0</v>
      </c>
      <c r="N151" s="186">
        <v>0</v>
      </c>
      <c r="O151" s="186">
        <f>ROUND(E151*N151,2)</f>
        <v>0</v>
      </c>
      <c r="P151" s="186">
        <v>0</v>
      </c>
      <c r="Q151" s="186">
        <f>ROUND(E151*P151,2)</f>
        <v>0</v>
      </c>
      <c r="R151" s="186"/>
      <c r="S151" s="186"/>
      <c r="T151" s="187">
        <v>7.3479999999999999</v>
      </c>
      <c r="U151" s="186">
        <f>ROUND(E151*T151,2)</f>
        <v>103.01</v>
      </c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 t="s">
        <v>125</v>
      </c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163"/>
      <c r="AT151" s="163"/>
      <c r="AU151" s="163"/>
      <c r="AV151" s="163"/>
      <c r="AW151" s="163"/>
      <c r="AX151" s="163"/>
      <c r="AY151" s="163"/>
      <c r="AZ151" s="163"/>
      <c r="BA151" s="163"/>
      <c r="BB151" s="163"/>
      <c r="BC151" s="163"/>
      <c r="BD151" s="163"/>
      <c r="BE151" s="163"/>
      <c r="BF151" s="163"/>
      <c r="BG151" s="163"/>
      <c r="BH151" s="163"/>
    </row>
    <row r="152" spans="1:60" x14ac:dyDescent="0.2">
      <c r="A152" s="170" t="s">
        <v>121</v>
      </c>
      <c r="B152" s="175" t="s">
        <v>62</v>
      </c>
      <c r="C152" s="204" t="s">
        <v>63</v>
      </c>
      <c r="D152" s="178"/>
      <c r="E152" s="182"/>
      <c r="F152" s="188"/>
      <c r="G152" s="188">
        <f>SUMIF(AG153:AG160,"&lt;&gt;NOR",G153:G160)</f>
        <v>0</v>
      </c>
      <c r="H152" s="188"/>
      <c r="I152" s="188">
        <f>SUM(I153:I160)</f>
        <v>406.89</v>
      </c>
      <c r="J152" s="188"/>
      <c r="K152" s="188">
        <f>SUM(K153:K160)</f>
        <v>6600.37</v>
      </c>
      <c r="L152" s="188"/>
      <c r="M152" s="188">
        <f>SUM(M153:M160)</f>
        <v>0</v>
      </c>
      <c r="N152" s="188"/>
      <c r="O152" s="188">
        <f>SUM(O153:O160)</f>
        <v>0.02</v>
      </c>
      <c r="P152" s="188"/>
      <c r="Q152" s="188">
        <f>SUM(Q153:Q160)</f>
        <v>5.68</v>
      </c>
      <c r="R152" s="188"/>
      <c r="S152" s="188"/>
      <c r="T152" s="189"/>
      <c r="U152" s="188">
        <f>SUM(U153:U160)</f>
        <v>25.49</v>
      </c>
      <c r="AG152" t="s">
        <v>122</v>
      </c>
    </row>
    <row r="153" spans="1:60" outlineLevel="1" x14ac:dyDescent="0.2">
      <c r="A153" s="164">
        <v>57</v>
      </c>
      <c r="B153" s="174" t="s">
        <v>293</v>
      </c>
      <c r="C153" s="202" t="s">
        <v>294</v>
      </c>
      <c r="D153" s="176" t="s">
        <v>257</v>
      </c>
      <c r="E153" s="180">
        <v>0.4032</v>
      </c>
      <c r="F153" s="185"/>
      <c r="G153" s="186">
        <f>ROUND(E153*F153,2)</f>
        <v>0</v>
      </c>
      <c r="H153" s="185">
        <v>30.41</v>
      </c>
      <c r="I153" s="186">
        <f>ROUND(E153*H153,2)</f>
        <v>12.26</v>
      </c>
      <c r="J153" s="185">
        <v>585.59</v>
      </c>
      <c r="K153" s="186">
        <f>ROUND(E153*J153,2)</f>
        <v>236.11</v>
      </c>
      <c r="L153" s="186">
        <v>15</v>
      </c>
      <c r="M153" s="186">
        <f>G153*(1+L153/100)</f>
        <v>0</v>
      </c>
      <c r="N153" s="186">
        <v>1.2800000000000001E-3</v>
      </c>
      <c r="O153" s="186">
        <f>ROUND(E153*N153,2)</f>
        <v>0</v>
      </c>
      <c r="P153" s="186">
        <v>1.8</v>
      </c>
      <c r="Q153" s="186">
        <f>ROUND(E153*P153,2)</f>
        <v>0.73</v>
      </c>
      <c r="R153" s="186"/>
      <c r="S153" s="186"/>
      <c r="T153" s="187">
        <v>1.52</v>
      </c>
      <c r="U153" s="186">
        <f>ROUND(E153*T153,2)</f>
        <v>0.61</v>
      </c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 t="s">
        <v>125</v>
      </c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163"/>
      <c r="AT153" s="163"/>
      <c r="AU153" s="163"/>
      <c r="AV153" s="163"/>
      <c r="AW153" s="163"/>
      <c r="AX153" s="163"/>
      <c r="AY153" s="163"/>
      <c r="AZ153" s="163"/>
      <c r="BA153" s="163"/>
      <c r="BB153" s="163"/>
      <c r="BC153" s="163"/>
      <c r="BD153" s="163"/>
      <c r="BE153" s="163"/>
      <c r="BF153" s="163"/>
      <c r="BG153" s="163"/>
      <c r="BH153" s="163"/>
    </row>
    <row r="154" spans="1:60" outlineLevel="1" x14ac:dyDescent="0.2">
      <c r="A154" s="164"/>
      <c r="B154" s="174"/>
      <c r="C154" s="203" t="s">
        <v>295</v>
      </c>
      <c r="D154" s="177"/>
      <c r="E154" s="181">
        <v>0.4032</v>
      </c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7"/>
      <c r="U154" s="186"/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3"/>
      <c r="AG154" s="163" t="s">
        <v>128</v>
      </c>
      <c r="AH154" s="163">
        <v>0</v>
      </c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163"/>
      <c r="AT154" s="163"/>
      <c r="AU154" s="163"/>
      <c r="AV154" s="163"/>
      <c r="AW154" s="163"/>
      <c r="AX154" s="163"/>
      <c r="AY154" s="163"/>
      <c r="AZ154" s="163"/>
      <c r="BA154" s="163"/>
      <c r="BB154" s="163"/>
      <c r="BC154" s="163"/>
      <c r="BD154" s="163"/>
      <c r="BE154" s="163"/>
      <c r="BF154" s="163"/>
      <c r="BG154" s="163"/>
      <c r="BH154" s="163"/>
    </row>
    <row r="155" spans="1:60" ht="22.5" outlineLevel="1" x14ac:dyDescent="0.2">
      <c r="A155" s="164">
        <v>58</v>
      </c>
      <c r="B155" s="174" t="s">
        <v>296</v>
      </c>
      <c r="C155" s="202" t="s">
        <v>297</v>
      </c>
      <c r="D155" s="176" t="s">
        <v>257</v>
      </c>
      <c r="E155" s="180">
        <v>0.81</v>
      </c>
      <c r="F155" s="185"/>
      <c r="G155" s="186">
        <f>ROUND(E155*F155,2)</f>
        <v>0</v>
      </c>
      <c r="H155" s="185">
        <v>0</v>
      </c>
      <c r="I155" s="186">
        <f>ROUND(E155*H155,2)</f>
        <v>0</v>
      </c>
      <c r="J155" s="185">
        <v>2525</v>
      </c>
      <c r="K155" s="186">
        <f>ROUND(E155*J155,2)</f>
        <v>2045.25</v>
      </c>
      <c r="L155" s="186">
        <v>15</v>
      </c>
      <c r="M155" s="186">
        <f>G155*(1+L155/100)</f>
        <v>0</v>
      </c>
      <c r="N155" s="186">
        <v>0</v>
      </c>
      <c r="O155" s="186">
        <f>ROUND(E155*N155,2)</f>
        <v>0</v>
      </c>
      <c r="P155" s="186">
        <v>2.2000000000000002</v>
      </c>
      <c r="Q155" s="186">
        <f>ROUND(E155*P155,2)</f>
        <v>1.78</v>
      </c>
      <c r="R155" s="186"/>
      <c r="S155" s="186"/>
      <c r="T155" s="187">
        <v>11.32</v>
      </c>
      <c r="U155" s="186">
        <f>ROUND(E155*T155,2)</f>
        <v>9.17</v>
      </c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3"/>
      <c r="AG155" s="163" t="s">
        <v>125</v>
      </c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163"/>
      <c r="AT155" s="163"/>
      <c r="AU155" s="163"/>
      <c r="AV155" s="163"/>
      <c r="AW155" s="163"/>
      <c r="AX155" s="163"/>
      <c r="AY155" s="163"/>
      <c r="AZ155" s="163"/>
      <c r="BA155" s="163"/>
      <c r="BB155" s="163"/>
      <c r="BC155" s="163"/>
      <c r="BD155" s="163"/>
      <c r="BE155" s="163"/>
      <c r="BF155" s="163"/>
      <c r="BG155" s="163"/>
      <c r="BH155" s="163"/>
    </row>
    <row r="156" spans="1:60" outlineLevel="1" x14ac:dyDescent="0.2">
      <c r="A156" s="164"/>
      <c r="B156" s="174"/>
      <c r="C156" s="203" t="s">
        <v>298</v>
      </c>
      <c r="D156" s="177"/>
      <c r="E156" s="181">
        <v>0.81</v>
      </c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7"/>
      <c r="U156" s="186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63" t="s">
        <v>128</v>
      </c>
      <c r="AH156" s="163">
        <v>0</v>
      </c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163"/>
      <c r="AT156" s="163"/>
      <c r="AU156" s="163"/>
      <c r="AV156" s="163"/>
      <c r="AW156" s="163"/>
      <c r="AX156" s="163"/>
      <c r="AY156" s="163"/>
      <c r="AZ156" s="163"/>
      <c r="BA156" s="163"/>
      <c r="BB156" s="163"/>
      <c r="BC156" s="163"/>
      <c r="BD156" s="163"/>
      <c r="BE156" s="163"/>
      <c r="BF156" s="163"/>
      <c r="BG156" s="163"/>
      <c r="BH156" s="163"/>
    </row>
    <row r="157" spans="1:60" outlineLevel="1" x14ac:dyDescent="0.2">
      <c r="A157" s="164">
        <v>59</v>
      </c>
      <c r="B157" s="174" t="s">
        <v>299</v>
      </c>
      <c r="C157" s="202" t="s">
        <v>300</v>
      </c>
      <c r="D157" s="176" t="s">
        <v>257</v>
      </c>
      <c r="E157" s="180">
        <v>1.18</v>
      </c>
      <c r="F157" s="185"/>
      <c r="G157" s="186">
        <f>ROUND(E157*F157,2)</f>
        <v>0</v>
      </c>
      <c r="H157" s="185">
        <v>0</v>
      </c>
      <c r="I157" s="186">
        <f>ROUND(E157*H157,2)</f>
        <v>0</v>
      </c>
      <c r="J157" s="185">
        <v>2095</v>
      </c>
      <c r="K157" s="186">
        <f>ROUND(E157*J157,2)</f>
        <v>2472.1</v>
      </c>
      <c r="L157" s="186">
        <v>15</v>
      </c>
      <c r="M157" s="186">
        <f>G157*(1+L157/100)</f>
        <v>0</v>
      </c>
      <c r="N157" s="186">
        <v>0</v>
      </c>
      <c r="O157" s="186">
        <f>ROUND(E157*N157,2)</f>
        <v>0</v>
      </c>
      <c r="P157" s="186">
        <v>2.2000000000000002</v>
      </c>
      <c r="Q157" s="186">
        <f>ROUND(E157*P157,2)</f>
        <v>2.6</v>
      </c>
      <c r="R157" s="186"/>
      <c r="S157" s="186"/>
      <c r="T157" s="187">
        <v>7.1950000000000003</v>
      </c>
      <c r="U157" s="186">
        <f>ROUND(E157*T157,2)</f>
        <v>8.49</v>
      </c>
      <c r="V157" s="163"/>
      <c r="W157" s="163"/>
      <c r="X157" s="163"/>
      <c r="Y157" s="163"/>
      <c r="Z157" s="163"/>
      <c r="AA157" s="163"/>
      <c r="AB157" s="163"/>
      <c r="AC157" s="163"/>
      <c r="AD157" s="163"/>
      <c r="AE157" s="163"/>
      <c r="AF157" s="163"/>
      <c r="AG157" s="163" t="s">
        <v>125</v>
      </c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163"/>
      <c r="AT157" s="163"/>
      <c r="AU157" s="163"/>
      <c r="AV157" s="163"/>
      <c r="AW157" s="163"/>
      <c r="AX157" s="163"/>
      <c r="AY157" s="163"/>
      <c r="AZ157" s="163"/>
      <c r="BA157" s="163"/>
      <c r="BB157" s="163"/>
      <c r="BC157" s="163"/>
      <c r="BD157" s="163"/>
      <c r="BE157" s="163"/>
      <c r="BF157" s="163"/>
      <c r="BG157" s="163"/>
      <c r="BH157" s="163"/>
    </row>
    <row r="158" spans="1:60" outlineLevel="1" x14ac:dyDescent="0.2">
      <c r="A158" s="164"/>
      <c r="B158" s="174"/>
      <c r="C158" s="203" t="s">
        <v>301</v>
      </c>
      <c r="D158" s="177"/>
      <c r="E158" s="181">
        <v>1.18</v>
      </c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7"/>
      <c r="U158" s="186"/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3"/>
      <c r="AG158" s="163" t="s">
        <v>128</v>
      </c>
      <c r="AH158" s="163">
        <v>0</v>
      </c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163"/>
      <c r="AT158" s="163"/>
      <c r="AU158" s="163"/>
      <c r="AV158" s="163"/>
      <c r="AW158" s="163"/>
      <c r="AX158" s="163"/>
      <c r="AY158" s="163"/>
      <c r="AZ158" s="163"/>
      <c r="BA158" s="163"/>
      <c r="BB158" s="163"/>
      <c r="BC158" s="163"/>
      <c r="BD158" s="163"/>
      <c r="BE158" s="163"/>
      <c r="BF158" s="163"/>
      <c r="BG158" s="163"/>
      <c r="BH158" s="163"/>
    </row>
    <row r="159" spans="1:60" outlineLevel="1" x14ac:dyDescent="0.2">
      <c r="A159" s="164">
        <v>60</v>
      </c>
      <c r="B159" s="174" t="s">
        <v>302</v>
      </c>
      <c r="C159" s="202" t="s">
        <v>303</v>
      </c>
      <c r="D159" s="176" t="s">
        <v>124</v>
      </c>
      <c r="E159" s="180">
        <v>7.56</v>
      </c>
      <c r="F159" s="185"/>
      <c r="G159" s="186">
        <f>ROUND(E159*F159,2)</f>
        <v>0</v>
      </c>
      <c r="H159" s="185">
        <v>52.2</v>
      </c>
      <c r="I159" s="186">
        <f>ROUND(E159*H159,2)</f>
        <v>394.63</v>
      </c>
      <c r="J159" s="185">
        <v>244.3</v>
      </c>
      <c r="K159" s="186">
        <f>ROUND(E159*J159,2)</f>
        <v>1846.91</v>
      </c>
      <c r="L159" s="186">
        <v>15</v>
      </c>
      <c r="M159" s="186">
        <f>G159*(1+L159/100)</f>
        <v>0</v>
      </c>
      <c r="N159" s="186">
        <v>2.1900000000000001E-3</v>
      </c>
      <c r="O159" s="186">
        <f>ROUND(E159*N159,2)</f>
        <v>0.02</v>
      </c>
      <c r="P159" s="186">
        <v>7.4999999999999997E-2</v>
      </c>
      <c r="Q159" s="186">
        <f>ROUND(E159*P159,2)</f>
        <v>0.56999999999999995</v>
      </c>
      <c r="R159" s="186"/>
      <c r="S159" s="186"/>
      <c r="T159" s="187">
        <v>0.95499999999999996</v>
      </c>
      <c r="U159" s="186">
        <f>ROUND(E159*T159,2)</f>
        <v>7.22</v>
      </c>
      <c r="V159" s="163"/>
      <c r="W159" s="163"/>
      <c r="X159" s="163"/>
      <c r="Y159" s="163"/>
      <c r="Z159" s="163"/>
      <c r="AA159" s="163"/>
      <c r="AB159" s="163"/>
      <c r="AC159" s="163"/>
      <c r="AD159" s="163"/>
      <c r="AE159" s="163"/>
      <c r="AF159" s="163"/>
      <c r="AG159" s="163" t="s">
        <v>125</v>
      </c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163"/>
      <c r="AT159" s="163"/>
      <c r="AU159" s="163"/>
      <c r="AV159" s="163"/>
      <c r="AW159" s="163"/>
      <c r="AX159" s="163"/>
      <c r="AY159" s="163"/>
      <c r="AZ159" s="163"/>
      <c r="BA159" s="163"/>
      <c r="BB159" s="163"/>
      <c r="BC159" s="163"/>
      <c r="BD159" s="163"/>
      <c r="BE159" s="163"/>
      <c r="BF159" s="163"/>
      <c r="BG159" s="163"/>
      <c r="BH159" s="163"/>
    </row>
    <row r="160" spans="1:60" outlineLevel="1" x14ac:dyDescent="0.2">
      <c r="A160" s="164"/>
      <c r="B160" s="174"/>
      <c r="C160" s="203" t="s">
        <v>304</v>
      </c>
      <c r="D160" s="177"/>
      <c r="E160" s="181">
        <v>7.56</v>
      </c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6"/>
      <c r="T160" s="187"/>
      <c r="U160" s="186"/>
      <c r="V160" s="163"/>
      <c r="W160" s="163"/>
      <c r="X160" s="163"/>
      <c r="Y160" s="163"/>
      <c r="Z160" s="163"/>
      <c r="AA160" s="163"/>
      <c r="AB160" s="163"/>
      <c r="AC160" s="163"/>
      <c r="AD160" s="163"/>
      <c r="AE160" s="163"/>
      <c r="AF160" s="163"/>
      <c r="AG160" s="163" t="s">
        <v>128</v>
      </c>
      <c r="AH160" s="163">
        <v>0</v>
      </c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163"/>
      <c r="AT160" s="163"/>
      <c r="AU160" s="163"/>
      <c r="AV160" s="163"/>
      <c r="AW160" s="163"/>
      <c r="AX160" s="163"/>
      <c r="AY160" s="163"/>
      <c r="AZ160" s="163"/>
      <c r="BA160" s="163"/>
      <c r="BB160" s="163"/>
      <c r="BC160" s="163"/>
      <c r="BD160" s="163"/>
      <c r="BE160" s="163"/>
      <c r="BF160" s="163"/>
      <c r="BG160" s="163"/>
      <c r="BH160" s="163"/>
    </row>
    <row r="161" spans="1:60" x14ac:dyDescent="0.2">
      <c r="A161" s="170" t="s">
        <v>121</v>
      </c>
      <c r="B161" s="175" t="s">
        <v>64</v>
      </c>
      <c r="C161" s="204" t="s">
        <v>65</v>
      </c>
      <c r="D161" s="178"/>
      <c r="E161" s="182"/>
      <c r="F161" s="188"/>
      <c r="G161" s="188">
        <f>SUMIF(AG162:AG162,"&lt;&gt;NOR",G162:G162)</f>
        <v>0</v>
      </c>
      <c r="H161" s="188"/>
      <c r="I161" s="188">
        <f>SUM(I162:I162)</f>
        <v>0</v>
      </c>
      <c r="J161" s="188"/>
      <c r="K161" s="188">
        <f>SUM(K162:K162)</f>
        <v>19794.29</v>
      </c>
      <c r="L161" s="188"/>
      <c r="M161" s="188">
        <f>SUM(M162:M162)</f>
        <v>0</v>
      </c>
      <c r="N161" s="188"/>
      <c r="O161" s="188">
        <f>SUM(O162:O162)</f>
        <v>0</v>
      </c>
      <c r="P161" s="188"/>
      <c r="Q161" s="188">
        <f>SUM(Q162:Q162)</f>
        <v>0</v>
      </c>
      <c r="R161" s="188"/>
      <c r="S161" s="188"/>
      <c r="T161" s="189"/>
      <c r="U161" s="188">
        <f>SUM(U162:U162)</f>
        <v>74.31</v>
      </c>
      <c r="AG161" t="s">
        <v>122</v>
      </c>
    </row>
    <row r="162" spans="1:60" outlineLevel="1" x14ac:dyDescent="0.2">
      <c r="A162" s="164">
        <v>61</v>
      </c>
      <c r="B162" s="174" t="s">
        <v>305</v>
      </c>
      <c r="C162" s="202" t="s">
        <v>306</v>
      </c>
      <c r="D162" s="176" t="s">
        <v>199</v>
      </c>
      <c r="E162" s="180">
        <v>39.274389999999997</v>
      </c>
      <c r="F162" s="185"/>
      <c r="G162" s="186">
        <f>ROUND(E162*F162,2)</f>
        <v>0</v>
      </c>
      <c r="H162" s="185">
        <v>0</v>
      </c>
      <c r="I162" s="186">
        <f>ROUND(E162*H162,2)</f>
        <v>0</v>
      </c>
      <c r="J162" s="185">
        <v>504</v>
      </c>
      <c r="K162" s="186">
        <f>ROUND(E162*J162,2)</f>
        <v>19794.29</v>
      </c>
      <c r="L162" s="186">
        <v>15</v>
      </c>
      <c r="M162" s="186">
        <f>G162*(1+L162/100)</f>
        <v>0</v>
      </c>
      <c r="N162" s="186">
        <v>0</v>
      </c>
      <c r="O162" s="186">
        <f>ROUND(E162*N162,2)</f>
        <v>0</v>
      </c>
      <c r="P162" s="186">
        <v>0</v>
      </c>
      <c r="Q162" s="186">
        <f>ROUND(E162*P162,2)</f>
        <v>0</v>
      </c>
      <c r="R162" s="186"/>
      <c r="S162" s="186"/>
      <c r="T162" s="187">
        <v>1.8919999999999999</v>
      </c>
      <c r="U162" s="186">
        <f>ROUND(E162*T162,2)</f>
        <v>74.31</v>
      </c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3"/>
      <c r="AG162" s="163" t="s">
        <v>307</v>
      </c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163"/>
      <c r="AT162" s="163"/>
      <c r="AU162" s="163"/>
      <c r="AV162" s="163"/>
      <c r="AW162" s="163"/>
      <c r="AX162" s="163"/>
      <c r="AY162" s="163"/>
      <c r="AZ162" s="163"/>
      <c r="BA162" s="163"/>
      <c r="BB162" s="163"/>
      <c r="BC162" s="163"/>
      <c r="BD162" s="163"/>
      <c r="BE162" s="163"/>
      <c r="BF162" s="163"/>
      <c r="BG162" s="163"/>
      <c r="BH162" s="163"/>
    </row>
    <row r="163" spans="1:60" x14ac:dyDescent="0.2">
      <c r="A163" s="170" t="s">
        <v>121</v>
      </c>
      <c r="B163" s="175" t="s">
        <v>66</v>
      </c>
      <c r="C163" s="204" t="s">
        <v>67</v>
      </c>
      <c r="D163" s="178"/>
      <c r="E163" s="182"/>
      <c r="F163" s="188"/>
      <c r="G163" s="188">
        <f>SUMIF(AG164:AG165,"&lt;&gt;NOR",G164:G165)</f>
        <v>0</v>
      </c>
      <c r="H163" s="188"/>
      <c r="I163" s="188">
        <f>SUM(I164:I165)</f>
        <v>0</v>
      </c>
      <c r="J163" s="188"/>
      <c r="K163" s="188">
        <f>SUM(K164:K165)</f>
        <v>0</v>
      </c>
      <c r="L163" s="188"/>
      <c r="M163" s="188">
        <f>SUM(M164:M165)</f>
        <v>0</v>
      </c>
      <c r="N163" s="188"/>
      <c r="O163" s="188">
        <f>SUM(O164:O165)</f>
        <v>0</v>
      </c>
      <c r="P163" s="188"/>
      <c r="Q163" s="188">
        <f>SUM(Q164:Q165)</f>
        <v>0</v>
      </c>
      <c r="R163" s="188"/>
      <c r="S163" s="188"/>
      <c r="T163" s="189"/>
      <c r="U163" s="188">
        <f>SUM(U164:U165)</f>
        <v>0</v>
      </c>
      <c r="AG163" t="s">
        <v>122</v>
      </c>
    </row>
    <row r="164" spans="1:60" outlineLevel="1" x14ac:dyDescent="0.2">
      <c r="A164" s="164">
        <v>62</v>
      </c>
      <c r="B164" s="174" t="s">
        <v>308</v>
      </c>
      <c r="C164" s="202" t="s">
        <v>309</v>
      </c>
      <c r="D164" s="176" t="s">
        <v>310</v>
      </c>
      <c r="E164" s="180">
        <v>1</v>
      </c>
      <c r="F164" s="185"/>
      <c r="G164" s="186">
        <f>SUM(topení!G156)</f>
        <v>0</v>
      </c>
      <c r="H164" s="185">
        <v>0</v>
      </c>
      <c r="I164" s="186">
        <f>ROUND(E164*H164,2)</f>
        <v>0</v>
      </c>
      <c r="J164" s="185">
        <v>0</v>
      </c>
      <c r="K164" s="186">
        <f>ROUND(E164*J164,2)</f>
        <v>0</v>
      </c>
      <c r="L164" s="186">
        <v>15</v>
      </c>
      <c r="M164" s="186">
        <f>G164*(1+L164/100)</f>
        <v>0</v>
      </c>
      <c r="N164" s="186">
        <v>0</v>
      </c>
      <c r="O164" s="186">
        <f>ROUND(E164*N164,2)</f>
        <v>0</v>
      </c>
      <c r="P164" s="186">
        <v>0</v>
      </c>
      <c r="Q164" s="186">
        <f>ROUND(E164*P164,2)</f>
        <v>0</v>
      </c>
      <c r="R164" s="186"/>
      <c r="S164" s="186"/>
      <c r="T164" s="187">
        <v>0</v>
      </c>
      <c r="U164" s="186">
        <f>ROUND(E164*T164,2)</f>
        <v>0</v>
      </c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 t="s">
        <v>125</v>
      </c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163"/>
      <c r="AT164" s="163"/>
      <c r="AU164" s="163"/>
      <c r="AV164" s="163"/>
      <c r="AW164" s="163"/>
      <c r="AX164" s="163"/>
      <c r="AY164" s="163"/>
      <c r="AZ164" s="163"/>
      <c r="BA164" s="163"/>
      <c r="BB164" s="163"/>
      <c r="BC164" s="163"/>
      <c r="BD164" s="163"/>
      <c r="BE164" s="163"/>
      <c r="BF164" s="163"/>
      <c r="BG164" s="163"/>
      <c r="BH164" s="163"/>
    </row>
    <row r="165" spans="1:60" outlineLevel="1" x14ac:dyDescent="0.2">
      <c r="A165" s="164"/>
      <c r="B165" s="174"/>
      <c r="C165" s="202"/>
      <c r="D165" s="176"/>
      <c r="E165" s="180"/>
      <c r="F165" s="185"/>
      <c r="G165" s="186"/>
      <c r="H165" s="185">
        <v>0</v>
      </c>
      <c r="I165" s="186">
        <f>ROUND(E165*H165,2)</f>
        <v>0</v>
      </c>
      <c r="J165" s="185">
        <v>0</v>
      </c>
      <c r="K165" s="186">
        <f>ROUND(E165*J165,2)</f>
        <v>0</v>
      </c>
      <c r="L165" s="186">
        <v>15</v>
      </c>
      <c r="M165" s="186">
        <f>G165*(1+L165/100)</f>
        <v>0</v>
      </c>
      <c r="N165" s="186">
        <v>0</v>
      </c>
      <c r="O165" s="186">
        <f>ROUND(E165*N165,2)</f>
        <v>0</v>
      </c>
      <c r="P165" s="186">
        <v>0</v>
      </c>
      <c r="Q165" s="186">
        <f>ROUND(E165*P165,2)</f>
        <v>0</v>
      </c>
      <c r="R165" s="186"/>
      <c r="S165" s="186"/>
      <c r="T165" s="187">
        <v>0</v>
      </c>
      <c r="U165" s="186">
        <f>ROUND(E165*T165,2)</f>
        <v>0</v>
      </c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 t="s">
        <v>125</v>
      </c>
      <c r="AH165" s="163"/>
      <c r="AI165" s="163"/>
      <c r="AJ165" s="163"/>
      <c r="AK165" s="163"/>
      <c r="AL165" s="163"/>
      <c r="AM165" s="163"/>
      <c r="AN165" s="163"/>
      <c r="AO165" s="163"/>
      <c r="AP165" s="163"/>
      <c r="AQ165" s="163"/>
      <c r="AR165" s="163"/>
      <c r="AS165" s="163"/>
      <c r="AT165" s="163"/>
      <c r="AU165" s="163"/>
      <c r="AV165" s="163"/>
      <c r="AW165" s="163"/>
      <c r="AX165" s="163"/>
      <c r="AY165" s="163"/>
      <c r="AZ165" s="163"/>
      <c r="BA165" s="163"/>
      <c r="BB165" s="163"/>
      <c r="BC165" s="163"/>
      <c r="BD165" s="163"/>
      <c r="BE165" s="163"/>
      <c r="BF165" s="163"/>
      <c r="BG165" s="163"/>
      <c r="BH165" s="163"/>
    </row>
    <row r="166" spans="1:60" x14ac:dyDescent="0.2">
      <c r="A166" s="170" t="s">
        <v>121</v>
      </c>
      <c r="B166" s="175" t="s">
        <v>68</v>
      </c>
      <c r="C166" s="204" t="s">
        <v>69</v>
      </c>
      <c r="D166" s="178"/>
      <c r="E166" s="182"/>
      <c r="F166" s="188"/>
      <c r="G166" s="188">
        <f>SUMIF(AG167:AG168,"&lt;&gt;NOR",G167:G168)</f>
        <v>0</v>
      </c>
      <c r="H166" s="188"/>
      <c r="I166" s="188">
        <f>SUM(I167:I168)</f>
        <v>0</v>
      </c>
      <c r="J166" s="188"/>
      <c r="K166" s="188">
        <f>SUM(K167:K168)</f>
        <v>0</v>
      </c>
      <c r="L166" s="188"/>
      <c r="M166" s="188">
        <f>SUM(M167:M168)</f>
        <v>0</v>
      </c>
      <c r="N166" s="188"/>
      <c r="O166" s="188">
        <f>SUM(O167:O168)</f>
        <v>0</v>
      </c>
      <c r="P166" s="188"/>
      <c r="Q166" s="188">
        <f>SUM(Q167:Q168)</f>
        <v>0</v>
      </c>
      <c r="R166" s="188"/>
      <c r="S166" s="188"/>
      <c r="T166" s="189"/>
      <c r="U166" s="188">
        <f>SUM(U167:U168)</f>
        <v>0</v>
      </c>
      <c r="AG166" t="s">
        <v>122</v>
      </c>
    </row>
    <row r="167" spans="1:60" ht="22.5" outlineLevel="1" x14ac:dyDescent="0.2">
      <c r="A167" s="164">
        <v>64</v>
      </c>
      <c r="B167" s="174" t="s">
        <v>311</v>
      </c>
      <c r="C167" s="202" t="s">
        <v>312</v>
      </c>
      <c r="D167" s="176" t="s">
        <v>310</v>
      </c>
      <c r="E167" s="180">
        <v>1</v>
      </c>
      <c r="F167" s="185"/>
      <c r="G167" s="186">
        <v>0</v>
      </c>
      <c r="H167" s="185">
        <v>0</v>
      </c>
      <c r="I167" s="186">
        <f>ROUND(E167*H167,2)</f>
        <v>0</v>
      </c>
      <c r="J167" s="185">
        <v>0</v>
      </c>
      <c r="K167" s="186">
        <f>ROUND(E167*J167,2)</f>
        <v>0</v>
      </c>
      <c r="L167" s="186">
        <v>15</v>
      </c>
      <c r="M167" s="186">
        <f>G167*(1+L167/100)</f>
        <v>0</v>
      </c>
      <c r="N167" s="186">
        <v>0</v>
      </c>
      <c r="O167" s="186">
        <f>ROUND(E167*N167,2)</f>
        <v>0</v>
      </c>
      <c r="P167" s="186">
        <v>0</v>
      </c>
      <c r="Q167" s="186">
        <f>ROUND(E167*P167,2)</f>
        <v>0</v>
      </c>
      <c r="R167" s="186"/>
      <c r="S167" s="186"/>
      <c r="T167" s="187">
        <v>0</v>
      </c>
      <c r="U167" s="186">
        <f>ROUND(E167*T167,2)</f>
        <v>0</v>
      </c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3"/>
      <c r="AG167" s="163" t="s">
        <v>125</v>
      </c>
      <c r="AH167" s="163"/>
      <c r="AI167" s="163"/>
      <c r="AJ167" s="163"/>
      <c r="AK167" s="163"/>
      <c r="AL167" s="163"/>
      <c r="AM167" s="163"/>
      <c r="AN167" s="163"/>
      <c r="AO167" s="163"/>
      <c r="AP167" s="163"/>
      <c r="AQ167" s="163"/>
      <c r="AR167" s="163"/>
      <c r="AS167" s="163"/>
      <c r="AT167" s="163"/>
      <c r="AU167" s="163"/>
      <c r="AV167" s="163"/>
      <c r="AW167" s="163"/>
      <c r="AX167" s="163"/>
      <c r="AY167" s="163"/>
      <c r="AZ167" s="163"/>
      <c r="BA167" s="163"/>
      <c r="BB167" s="163"/>
      <c r="BC167" s="163"/>
      <c r="BD167" s="163"/>
      <c r="BE167" s="163"/>
      <c r="BF167" s="163"/>
      <c r="BG167" s="163"/>
      <c r="BH167" s="163"/>
    </row>
    <row r="168" spans="1:60" outlineLevel="1" x14ac:dyDescent="0.2">
      <c r="A168" s="164"/>
      <c r="B168" s="174"/>
      <c r="C168" s="202"/>
      <c r="D168" s="176"/>
      <c r="E168" s="180"/>
      <c r="F168" s="185"/>
      <c r="G168" s="186">
        <f>ROUND(E168*F168,2)</f>
        <v>0</v>
      </c>
      <c r="H168" s="185">
        <v>0</v>
      </c>
      <c r="I168" s="186">
        <f>ROUND(E168*H168,2)</f>
        <v>0</v>
      </c>
      <c r="J168" s="185">
        <v>0</v>
      </c>
      <c r="K168" s="186">
        <f>ROUND(E168*J168,2)</f>
        <v>0</v>
      </c>
      <c r="L168" s="186">
        <v>15</v>
      </c>
      <c r="M168" s="186">
        <f>G168*(1+L168/100)</f>
        <v>0</v>
      </c>
      <c r="N168" s="186">
        <v>0</v>
      </c>
      <c r="O168" s="186">
        <f>ROUND(E168*N168,2)</f>
        <v>0</v>
      </c>
      <c r="P168" s="186">
        <v>0</v>
      </c>
      <c r="Q168" s="186">
        <f>ROUND(E168*P168,2)</f>
        <v>0</v>
      </c>
      <c r="R168" s="186"/>
      <c r="S168" s="186"/>
      <c r="T168" s="187">
        <v>0</v>
      </c>
      <c r="U168" s="186">
        <f>ROUND(E168*T168,2)</f>
        <v>0</v>
      </c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 t="s">
        <v>125</v>
      </c>
      <c r="AH168" s="163"/>
      <c r="AI168" s="163"/>
      <c r="AJ168" s="163"/>
      <c r="AK168" s="163"/>
      <c r="AL168" s="163"/>
      <c r="AM168" s="163"/>
      <c r="AN168" s="163"/>
      <c r="AO168" s="163"/>
      <c r="AP168" s="163"/>
      <c r="AQ168" s="163"/>
      <c r="AR168" s="163"/>
      <c r="AS168" s="163"/>
      <c r="AT168" s="163"/>
      <c r="AU168" s="163"/>
      <c r="AV168" s="163"/>
      <c r="AW168" s="163"/>
      <c r="AX168" s="163"/>
      <c r="AY168" s="163"/>
      <c r="AZ168" s="163"/>
      <c r="BA168" s="163"/>
      <c r="BB168" s="163"/>
      <c r="BC168" s="163"/>
      <c r="BD168" s="163"/>
      <c r="BE168" s="163"/>
      <c r="BF168" s="163"/>
      <c r="BG168" s="163"/>
      <c r="BH168" s="163"/>
    </row>
    <row r="169" spans="1:60" x14ac:dyDescent="0.2">
      <c r="A169" s="170" t="s">
        <v>121</v>
      </c>
      <c r="B169" s="175" t="s">
        <v>70</v>
      </c>
      <c r="C169" s="204" t="s">
        <v>71</v>
      </c>
      <c r="D169" s="178"/>
      <c r="E169" s="182"/>
      <c r="F169" s="188"/>
      <c r="G169" s="188">
        <f>SUMIF(AG170:AG171,"&lt;&gt;NOR",G170:G171)</f>
        <v>0</v>
      </c>
      <c r="H169" s="188"/>
      <c r="I169" s="188">
        <f>SUM(I170:I171)</f>
        <v>2634.32</v>
      </c>
      <c r="J169" s="188"/>
      <c r="K169" s="188">
        <f>SUM(K170:K171)</f>
        <v>1081.55</v>
      </c>
      <c r="L169" s="188"/>
      <c r="M169" s="188">
        <f>SUM(M170:M171)</f>
        <v>0</v>
      </c>
      <c r="N169" s="188"/>
      <c r="O169" s="188">
        <f>SUM(O170:O171)</f>
        <v>0.03</v>
      </c>
      <c r="P169" s="188"/>
      <c r="Q169" s="188">
        <f>SUM(Q170:Q171)</f>
        <v>0</v>
      </c>
      <c r="R169" s="188"/>
      <c r="S169" s="188"/>
      <c r="T169" s="189"/>
      <c r="U169" s="188">
        <f>SUM(U170:U171)</f>
        <v>3.21</v>
      </c>
      <c r="AG169" t="s">
        <v>122</v>
      </c>
    </row>
    <row r="170" spans="1:60" ht="33.75" outlineLevel="1" x14ac:dyDescent="0.2">
      <c r="A170" s="164">
        <v>66</v>
      </c>
      <c r="B170" s="174" t="s">
        <v>313</v>
      </c>
      <c r="C170" s="202" t="s">
        <v>891</v>
      </c>
      <c r="D170" s="176" t="s">
        <v>124</v>
      </c>
      <c r="E170" s="180">
        <v>10.125</v>
      </c>
      <c r="F170" s="185"/>
      <c r="G170" s="186">
        <f>ROUND(E170*F170,2)</f>
        <v>0</v>
      </c>
      <c r="H170" s="185">
        <v>260.18</v>
      </c>
      <c r="I170" s="186">
        <f>ROUND(E170*H170,2)</f>
        <v>2634.32</v>
      </c>
      <c r="J170" s="185">
        <v>106.82</v>
      </c>
      <c r="K170" s="186">
        <f>ROUND(E170*J170,2)</f>
        <v>1081.55</v>
      </c>
      <c r="L170" s="186">
        <v>15</v>
      </c>
      <c r="M170" s="186">
        <f>G170*(1+L170/100)</f>
        <v>0</v>
      </c>
      <c r="N170" s="186">
        <v>2.8800000000000002E-3</v>
      </c>
      <c r="O170" s="186">
        <f>ROUND(E170*N170,2)</f>
        <v>0.03</v>
      </c>
      <c r="P170" s="186">
        <v>0</v>
      </c>
      <c r="Q170" s="186">
        <f>ROUND(E170*P170,2)</f>
        <v>0</v>
      </c>
      <c r="R170" s="186"/>
      <c r="S170" s="186"/>
      <c r="T170" s="187">
        <v>0.317</v>
      </c>
      <c r="U170" s="186">
        <f>ROUND(E170*T170,2)</f>
        <v>3.21</v>
      </c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3"/>
      <c r="AG170" s="163" t="s">
        <v>125</v>
      </c>
      <c r="AH170" s="163"/>
      <c r="AI170" s="163"/>
      <c r="AJ170" s="163"/>
      <c r="AK170" s="163"/>
      <c r="AL170" s="163"/>
      <c r="AM170" s="163"/>
      <c r="AN170" s="163"/>
      <c r="AO170" s="163"/>
      <c r="AP170" s="163"/>
      <c r="AQ170" s="163"/>
      <c r="AR170" s="163"/>
      <c r="AS170" s="163"/>
      <c r="AT170" s="163"/>
      <c r="AU170" s="163"/>
      <c r="AV170" s="163"/>
      <c r="AW170" s="163"/>
      <c r="AX170" s="163"/>
      <c r="AY170" s="163"/>
      <c r="AZ170" s="163"/>
      <c r="BA170" s="163"/>
      <c r="BB170" s="163"/>
      <c r="BC170" s="163"/>
      <c r="BD170" s="163"/>
      <c r="BE170" s="163"/>
      <c r="BF170" s="163"/>
      <c r="BG170" s="163"/>
      <c r="BH170" s="163"/>
    </row>
    <row r="171" spans="1:60" outlineLevel="1" x14ac:dyDescent="0.2">
      <c r="A171" s="164"/>
      <c r="B171" s="174"/>
      <c r="C171" s="203" t="s">
        <v>254</v>
      </c>
      <c r="D171" s="177"/>
      <c r="E171" s="181">
        <v>10.125</v>
      </c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7"/>
      <c r="U171" s="186"/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3"/>
      <c r="AG171" s="163" t="s">
        <v>128</v>
      </c>
      <c r="AH171" s="163">
        <v>0</v>
      </c>
      <c r="AI171" s="163"/>
      <c r="AJ171" s="163"/>
      <c r="AK171" s="163"/>
      <c r="AL171" s="163"/>
      <c r="AM171" s="163"/>
      <c r="AN171" s="163"/>
      <c r="AO171" s="163"/>
      <c r="AP171" s="163"/>
      <c r="AQ171" s="163"/>
      <c r="AR171" s="163"/>
      <c r="AS171" s="163"/>
      <c r="AT171" s="163"/>
      <c r="AU171" s="163"/>
      <c r="AV171" s="163"/>
      <c r="AW171" s="163"/>
      <c r="AX171" s="163"/>
      <c r="AY171" s="163"/>
      <c r="AZ171" s="163"/>
      <c r="BA171" s="163"/>
      <c r="BB171" s="163"/>
      <c r="BC171" s="163"/>
      <c r="BD171" s="163"/>
      <c r="BE171" s="163"/>
      <c r="BF171" s="163"/>
      <c r="BG171" s="163"/>
      <c r="BH171" s="163"/>
    </row>
    <row r="172" spans="1:60" x14ac:dyDescent="0.2">
      <c r="A172" s="170" t="s">
        <v>121</v>
      </c>
      <c r="B172" s="175" t="s">
        <v>72</v>
      </c>
      <c r="C172" s="204" t="s">
        <v>73</v>
      </c>
      <c r="D172" s="178"/>
      <c r="E172" s="182"/>
      <c r="F172" s="188"/>
      <c r="G172" s="188">
        <f>SUMIF(AG173:AG179,"&lt;&gt;NOR",G173:G179)</f>
        <v>0</v>
      </c>
      <c r="H172" s="188"/>
      <c r="I172" s="188">
        <f>SUM(I173:I179)</f>
        <v>67648.510000000009</v>
      </c>
      <c r="J172" s="188"/>
      <c r="K172" s="188">
        <f>SUM(K173:K179)</f>
        <v>9538.9100000000017</v>
      </c>
      <c r="L172" s="188"/>
      <c r="M172" s="188">
        <f>SUM(M173:M179)</f>
        <v>0</v>
      </c>
      <c r="N172" s="188"/>
      <c r="O172" s="188">
        <f>SUM(O173:O179)</f>
        <v>0.53</v>
      </c>
      <c r="P172" s="188"/>
      <c r="Q172" s="188">
        <f>SUM(Q173:Q179)</f>
        <v>0</v>
      </c>
      <c r="R172" s="188"/>
      <c r="S172" s="188"/>
      <c r="T172" s="189"/>
      <c r="U172" s="188">
        <f>SUM(U173:U179)</f>
        <v>30.99</v>
      </c>
      <c r="AG172" t="s">
        <v>122</v>
      </c>
    </row>
    <row r="173" spans="1:60" outlineLevel="1" x14ac:dyDescent="0.2">
      <c r="A173" s="164">
        <v>67</v>
      </c>
      <c r="B173" s="174" t="s">
        <v>314</v>
      </c>
      <c r="C173" s="202" t="s">
        <v>315</v>
      </c>
      <c r="D173" s="176" t="s">
        <v>124</v>
      </c>
      <c r="E173" s="180">
        <v>200.14349999999999</v>
      </c>
      <c r="F173" s="185"/>
      <c r="G173" s="186">
        <f>ROUND(E173*F173,2)</f>
        <v>0</v>
      </c>
      <c r="H173" s="185">
        <v>0</v>
      </c>
      <c r="I173" s="186">
        <f>ROUND(E173*H173,2)</f>
        <v>0</v>
      </c>
      <c r="J173" s="185">
        <v>45.6</v>
      </c>
      <c r="K173" s="186">
        <f>ROUND(E173*J173,2)</f>
        <v>9126.5400000000009</v>
      </c>
      <c r="L173" s="186">
        <v>15</v>
      </c>
      <c r="M173" s="186">
        <f>G173*(1+L173/100)</f>
        <v>0</v>
      </c>
      <c r="N173" s="186">
        <v>0</v>
      </c>
      <c r="O173" s="186">
        <f>ROUND(E173*N173,2)</f>
        <v>0</v>
      </c>
      <c r="P173" s="186">
        <v>0</v>
      </c>
      <c r="Q173" s="186">
        <f>ROUND(E173*P173,2)</f>
        <v>0</v>
      </c>
      <c r="R173" s="186"/>
      <c r="S173" s="186"/>
      <c r="T173" s="187">
        <v>0.15</v>
      </c>
      <c r="U173" s="186">
        <f>ROUND(E173*T173,2)</f>
        <v>30.02</v>
      </c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 t="s">
        <v>125</v>
      </c>
      <c r="AH173" s="163"/>
      <c r="AI173" s="163"/>
      <c r="AJ173" s="163"/>
      <c r="AK173" s="163"/>
      <c r="AL173" s="163"/>
      <c r="AM173" s="163"/>
      <c r="AN173" s="163"/>
      <c r="AO173" s="163"/>
      <c r="AP173" s="163"/>
      <c r="AQ173" s="163"/>
      <c r="AR173" s="163"/>
      <c r="AS173" s="163"/>
      <c r="AT173" s="163"/>
      <c r="AU173" s="163"/>
      <c r="AV173" s="163"/>
      <c r="AW173" s="163"/>
      <c r="AX173" s="163"/>
      <c r="AY173" s="163"/>
      <c r="AZ173" s="163"/>
      <c r="BA173" s="163"/>
      <c r="BB173" s="163"/>
      <c r="BC173" s="163"/>
      <c r="BD173" s="163"/>
      <c r="BE173" s="163"/>
      <c r="BF173" s="163"/>
      <c r="BG173" s="163"/>
      <c r="BH173" s="163"/>
    </row>
    <row r="174" spans="1:60" outlineLevel="1" x14ac:dyDescent="0.2">
      <c r="A174" s="164"/>
      <c r="B174" s="174"/>
      <c r="C174" s="203" t="s">
        <v>316</v>
      </c>
      <c r="D174" s="177"/>
      <c r="E174" s="181">
        <v>200.14349999999999</v>
      </c>
      <c r="F174" s="186"/>
      <c r="G174" s="186"/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7"/>
      <c r="U174" s="186"/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3"/>
      <c r="AG174" s="163" t="s">
        <v>128</v>
      </c>
      <c r="AH174" s="163">
        <v>0</v>
      </c>
      <c r="AI174" s="163"/>
      <c r="AJ174" s="163"/>
      <c r="AK174" s="163"/>
      <c r="AL174" s="163"/>
      <c r="AM174" s="163"/>
      <c r="AN174" s="163"/>
      <c r="AO174" s="163"/>
      <c r="AP174" s="163"/>
      <c r="AQ174" s="163"/>
      <c r="AR174" s="163"/>
      <c r="AS174" s="163"/>
      <c r="AT174" s="163"/>
      <c r="AU174" s="163"/>
      <c r="AV174" s="163"/>
      <c r="AW174" s="163"/>
      <c r="AX174" s="163"/>
      <c r="AY174" s="163"/>
      <c r="AZ174" s="163"/>
      <c r="BA174" s="163"/>
      <c r="BB174" s="163"/>
      <c r="BC174" s="163"/>
      <c r="BD174" s="163"/>
      <c r="BE174" s="163"/>
      <c r="BF174" s="163"/>
      <c r="BG174" s="163"/>
      <c r="BH174" s="163"/>
    </row>
    <row r="175" spans="1:60" outlineLevel="1" x14ac:dyDescent="0.2">
      <c r="A175" s="164">
        <v>68</v>
      </c>
      <c r="B175" s="174" t="s">
        <v>317</v>
      </c>
      <c r="C175" s="202" t="s">
        <v>318</v>
      </c>
      <c r="D175" s="176" t="s">
        <v>199</v>
      </c>
      <c r="E175" s="180">
        <v>0.52800000000000002</v>
      </c>
      <c r="F175" s="185"/>
      <c r="G175" s="186">
        <f>ROUND(E175*F175,2)</f>
        <v>0</v>
      </c>
      <c r="H175" s="185">
        <v>0</v>
      </c>
      <c r="I175" s="186">
        <f>ROUND(E175*H175,2)</f>
        <v>0</v>
      </c>
      <c r="J175" s="185">
        <v>781</v>
      </c>
      <c r="K175" s="186">
        <f>ROUND(E175*J175,2)</f>
        <v>412.37</v>
      </c>
      <c r="L175" s="186">
        <v>15</v>
      </c>
      <c r="M175" s="186">
        <f>G175*(1+L175/100)</f>
        <v>0</v>
      </c>
      <c r="N175" s="186">
        <v>0</v>
      </c>
      <c r="O175" s="186">
        <f>ROUND(E175*N175,2)</f>
        <v>0</v>
      </c>
      <c r="P175" s="186">
        <v>0</v>
      </c>
      <c r="Q175" s="186">
        <f>ROUND(E175*P175,2)</f>
        <v>0</v>
      </c>
      <c r="R175" s="186"/>
      <c r="S175" s="186"/>
      <c r="T175" s="187">
        <v>1.831</v>
      </c>
      <c r="U175" s="186">
        <f>ROUND(E175*T175,2)</f>
        <v>0.97</v>
      </c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 t="s">
        <v>125</v>
      </c>
      <c r="AH175" s="163"/>
      <c r="AI175" s="163"/>
      <c r="AJ175" s="163"/>
      <c r="AK175" s="163"/>
      <c r="AL175" s="163"/>
      <c r="AM175" s="163"/>
      <c r="AN175" s="163"/>
      <c r="AO175" s="163"/>
      <c r="AP175" s="163"/>
      <c r="AQ175" s="163"/>
      <c r="AR175" s="163"/>
      <c r="AS175" s="163"/>
      <c r="AT175" s="163"/>
      <c r="AU175" s="163"/>
      <c r="AV175" s="163"/>
      <c r="AW175" s="163"/>
      <c r="AX175" s="163"/>
      <c r="AY175" s="163"/>
      <c r="AZ175" s="163"/>
      <c r="BA175" s="163"/>
      <c r="BB175" s="163"/>
      <c r="BC175" s="163"/>
      <c r="BD175" s="163"/>
      <c r="BE175" s="163"/>
      <c r="BF175" s="163"/>
      <c r="BG175" s="163"/>
      <c r="BH175" s="163"/>
    </row>
    <row r="176" spans="1:60" ht="22.5" outlineLevel="1" x14ac:dyDescent="0.2">
      <c r="A176" s="164">
        <v>69</v>
      </c>
      <c r="B176" s="174" t="s">
        <v>319</v>
      </c>
      <c r="C176" s="202" t="s">
        <v>877</v>
      </c>
      <c r="D176" s="176" t="s">
        <v>124</v>
      </c>
      <c r="E176" s="180">
        <v>200.14349999999999</v>
      </c>
      <c r="F176" s="185"/>
      <c r="G176" s="186">
        <f>ROUND(E176*F176,2)</f>
        <v>0</v>
      </c>
      <c r="H176" s="185">
        <v>153.5</v>
      </c>
      <c r="I176" s="186">
        <f>ROUND(E176*H176,2)</f>
        <v>30722.03</v>
      </c>
      <c r="J176" s="185">
        <v>0</v>
      </c>
      <c r="K176" s="186">
        <f>ROUND(E176*J176,2)</f>
        <v>0</v>
      </c>
      <c r="L176" s="186">
        <v>15</v>
      </c>
      <c r="M176" s="186">
        <f>G176*(1+L176/100)</f>
        <v>0</v>
      </c>
      <c r="N176" s="186">
        <v>1.1999999999999999E-3</v>
      </c>
      <c r="O176" s="186">
        <f>ROUND(E176*N176,2)</f>
        <v>0.24</v>
      </c>
      <c r="P176" s="186">
        <v>0</v>
      </c>
      <c r="Q176" s="186">
        <f>ROUND(E176*P176,2)</f>
        <v>0</v>
      </c>
      <c r="R176" s="186"/>
      <c r="S176" s="186"/>
      <c r="T176" s="187">
        <v>0</v>
      </c>
      <c r="U176" s="186">
        <f>ROUND(E176*T176,2)</f>
        <v>0</v>
      </c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 t="s">
        <v>215</v>
      </c>
      <c r="AH176" s="163"/>
      <c r="AI176" s="163"/>
      <c r="AJ176" s="163"/>
      <c r="AK176" s="163"/>
      <c r="AL176" s="163"/>
      <c r="AM176" s="163"/>
      <c r="AN176" s="163"/>
      <c r="AO176" s="163"/>
      <c r="AP176" s="163"/>
      <c r="AQ176" s="163"/>
      <c r="AR176" s="163"/>
      <c r="AS176" s="163"/>
      <c r="AT176" s="163"/>
      <c r="AU176" s="163"/>
      <c r="AV176" s="163"/>
      <c r="AW176" s="163"/>
      <c r="AX176" s="163"/>
      <c r="AY176" s="163"/>
      <c r="AZ176" s="163"/>
      <c r="BA176" s="163"/>
      <c r="BB176" s="163"/>
      <c r="BC176" s="163"/>
      <c r="BD176" s="163"/>
      <c r="BE176" s="163"/>
      <c r="BF176" s="163"/>
      <c r="BG176" s="163"/>
      <c r="BH176" s="163"/>
    </row>
    <row r="177" spans="1:60" outlineLevel="1" x14ac:dyDescent="0.2">
      <c r="A177" s="164"/>
      <c r="B177" s="174"/>
      <c r="C177" s="203" t="s">
        <v>320</v>
      </c>
      <c r="D177" s="177"/>
      <c r="E177" s="181">
        <v>200.14349999999999</v>
      </c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6"/>
      <c r="Q177" s="186"/>
      <c r="R177" s="186"/>
      <c r="S177" s="186"/>
      <c r="T177" s="187"/>
      <c r="U177" s="186"/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 t="s">
        <v>128</v>
      </c>
      <c r="AH177" s="163">
        <v>5</v>
      </c>
      <c r="AI177" s="163"/>
      <c r="AJ177" s="163"/>
      <c r="AK177" s="163"/>
      <c r="AL177" s="163"/>
      <c r="AM177" s="163"/>
      <c r="AN177" s="163"/>
      <c r="AO177" s="163"/>
      <c r="AP177" s="163"/>
      <c r="AQ177" s="163"/>
      <c r="AR177" s="163"/>
      <c r="AS177" s="163"/>
      <c r="AT177" s="163"/>
      <c r="AU177" s="163"/>
      <c r="AV177" s="163"/>
      <c r="AW177" s="163"/>
      <c r="AX177" s="163"/>
      <c r="AY177" s="163"/>
      <c r="AZ177" s="163"/>
      <c r="BA177" s="163"/>
      <c r="BB177" s="163"/>
      <c r="BC177" s="163"/>
      <c r="BD177" s="163"/>
      <c r="BE177" s="163"/>
      <c r="BF177" s="163"/>
      <c r="BG177" s="163"/>
      <c r="BH177" s="163"/>
    </row>
    <row r="178" spans="1:60" ht="22.5" outlineLevel="1" x14ac:dyDescent="0.2">
      <c r="A178" s="164">
        <v>70</v>
      </c>
      <c r="B178" s="174" t="s">
        <v>321</v>
      </c>
      <c r="C178" s="202" t="s">
        <v>876</v>
      </c>
      <c r="D178" s="176" t="s">
        <v>124</v>
      </c>
      <c r="E178" s="180">
        <v>200.14349999999999</v>
      </c>
      <c r="F178" s="185"/>
      <c r="G178" s="186">
        <f>ROUND(E178*F178,2)</f>
        <v>0</v>
      </c>
      <c r="H178" s="185">
        <v>184.5</v>
      </c>
      <c r="I178" s="186">
        <f>ROUND(E178*H178,2)</f>
        <v>36926.480000000003</v>
      </c>
      <c r="J178" s="185">
        <v>0</v>
      </c>
      <c r="K178" s="186">
        <f>ROUND(E178*J178,2)</f>
        <v>0</v>
      </c>
      <c r="L178" s="186">
        <v>15</v>
      </c>
      <c r="M178" s="186">
        <f>G178*(1+L178/100)</f>
        <v>0</v>
      </c>
      <c r="N178" s="186">
        <v>1.4400000000000001E-3</v>
      </c>
      <c r="O178" s="186">
        <f>ROUND(E178*N178,2)</f>
        <v>0.28999999999999998</v>
      </c>
      <c r="P178" s="186">
        <v>0</v>
      </c>
      <c r="Q178" s="186">
        <f>ROUND(E178*P178,2)</f>
        <v>0</v>
      </c>
      <c r="R178" s="186"/>
      <c r="S178" s="186"/>
      <c r="T178" s="187">
        <v>0</v>
      </c>
      <c r="U178" s="186">
        <f>ROUND(E178*T178,2)</f>
        <v>0</v>
      </c>
      <c r="V178" s="163"/>
      <c r="W178" s="163"/>
      <c r="X178" s="163"/>
      <c r="Y178" s="163"/>
      <c r="Z178" s="163"/>
      <c r="AA178" s="163"/>
      <c r="AB178" s="163"/>
      <c r="AC178" s="163"/>
      <c r="AD178" s="163"/>
      <c r="AE178" s="163"/>
      <c r="AF178" s="163"/>
      <c r="AG178" s="163" t="s">
        <v>215</v>
      </c>
      <c r="AH178" s="163"/>
      <c r="AI178" s="163"/>
      <c r="AJ178" s="163"/>
      <c r="AK178" s="163"/>
      <c r="AL178" s="163"/>
      <c r="AM178" s="163"/>
      <c r="AN178" s="163"/>
      <c r="AO178" s="163"/>
      <c r="AP178" s="163"/>
      <c r="AQ178" s="163"/>
      <c r="AR178" s="163"/>
      <c r="AS178" s="163"/>
      <c r="AT178" s="163"/>
      <c r="AU178" s="163"/>
      <c r="AV178" s="163"/>
      <c r="AW178" s="163"/>
      <c r="AX178" s="163"/>
      <c r="AY178" s="163"/>
      <c r="AZ178" s="163"/>
      <c r="BA178" s="163"/>
      <c r="BB178" s="163"/>
      <c r="BC178" s="163"/>
      <c r="BD178" s="163"/>
      <c r="BE178" s="163"/>
      <c r="BF178" s="163"/>
      <c r="BG178" s="163"/>
      <c r="BH178" s="163"/>
    </row>
    <row r="179" spans="1:60" outlineLevel="1" x14ac:dyDescent="0.2">
      <c r="A179" s="164"/>
      <c r="B179" s="174"/>
      <c r="C179" s="203" t="s">
        <v>320</v>
      </c>
      <c r="D179" s="177"/>
      <c r="E179" s="181">
        <v>200.14349999999999</v>
      </c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7"/>
      <c r="U179" s="186"/>
      <c r="V179" s="163"/>
      <c r="W179" s="163"/>
      <c r="X179" s="163"/>
      <c r="Y179" s="163"/>
      <c r="Z179" s="163"/>
      <c r="AA179" s="163"/>
      <c r="AB179" s="163"/>
      <c r="AC179" s="163"/>
      <c r="AD179" s="163"/>
      <c r="AE179" s="163"/>
      <c r="AF179" s="163"/>
      <c r="AG179" s="163" t="s">
        <v>128</v>
      </c>
      <c r="AH179" s="163">
        <v>5</v>
      </c>
      <c r="AI179" s="163"/>
      <c r="AJ179" s="163"/>
      <c r="AK179" s="163"/>
      <c r="AL179" s="163"/>
      <c r="AM179" s="163"/>
      <c r="AN179" s="163"/>
      <c r="AO179" s="163"/>
      <c r="AP179" s="163"/>
      <c r="AQ179" s="163"/>
      <c r="AR179" s="163"/>
      <c r="AS179" s="163"/>
      <c r="AT179" s="163"/>
      <c r="AU179" s="163"/>
      <c r="AV179" s="163"/>
      <c r="AW179" s="163"/>
      <c r="AX179" s="163"/>
      <c r="AY179" s="163"/>
      <c r="AZ179" s="163"/>
      <c r="BA179" s="163"/>
      <c r="BB179" s="163"/>
      <c r="BC179" s="163"/>
      <c r="BD179" s="163"/>
      <c r="BE179" s="163"/>
      <c r="BF179" s="163"/>
      <c r="BG179" s="163"/>
      <c r="BH179" s="163"/>
    </row>
    <row r="180" spans="1:60" x14ac:dyDescent="0.2">
      <c r="A180" s="170" t="s">
        <v>121</v>
      </c>
      <c r="B180" s="175" t="s">
        <v>74</v>
      </c>
      <c r="C180" s="204" t="s">
        <v>75</v>
      </c>
      <c r="D180" s="178"/>
      <c r="E180" s="182"/>
      <c r="F180" s="188"/>
      <c r="G180" s="188">
        <f>SUMIF(AG181:AG181,"&lt;&gt;NOR",G181:G181)</f>
        <v>0</v>
      </c>
      <c r="H180" s="188"/>
      <c r="I180" s="188">
        <f>SUM(I181:I181)</f>
        <v>3551.99</v>
      </c>
      <c r="J180" s="188"/>
      <c r="K180" s="188">
        <f>SUM(K181:K181)</f>
        <v>287.01</v>
      </c>
      <c r="L180" s="188"/>
      <c r="M180" s="188">
        <f>SUM(M181:M181)</f>
        <v>0</v>
      </c>
      <c r="N180" s="188"/>
      <c r="O180" s="188">
        <f>SUM(O181:O181)</f>
        <v>0</v>
      </c>
      <c r="P180" s="188"/>
      <c r="Q180" s="188">
        <f>SUM(Q181:Q181)</f>
        <v>0</v>
      </c>
      <c r="R180" s="188"/>
      <c r="S180" s="188"/>
      <c r="T180" s="189"/>
      <c r="U180" s="188">
        <f>SUM(U181:U181)</f>
        <v>0.2</v>
      </c>
      <c r="AG180" t="s">
        <v>122</v>
      </c>
    </row>
    <row r="181" spans="1:60" ht="33.75" outlineLevel="1" x14ac:dyDescent="0.2">
      <c r="A181" s="164">
        <v>71</v>
      </c>
      <c r="B181" s="174" t="s">
        <v>322</v>
      </c>
      <c r="C181" s="202" t="s">
        <v>323</v>
      </c>
      <c r="D181" s="176" t="s">
        <v>214</v>
      </c>
      <c r="E181" s="180">
        <v>1</v>
      </c>
      <c r="F181" s="185"/>
      <c r="G181" s="186">
        <f>ROUND(E181*F181,2)</f>
        <v>0</v>
      </c>
      <c r="H181" s="185">
        <v>3551.99</v>
      </c>
      <c r="I181" s="186">
        <f>ROUND(E181*H181,2)</f>
        <v>3551.99</v>
      </c>
      <c r="J181" s="185">
        <v>287.01</v>
      </c>
      <c r="K181" s="186">
        <f>ROUND(E181*J181,2)</f>
        <v>287.01</v>
      </c>
      <c r="L181" s="186">
        <v>15</v>
      </c>
      <c r="M181" s="186">
        <f>G181*(1+L181/100)</f>
        <v>0</v>
      </c>
      <c r="N181" s="186">
        <v>7.2000000000000005E-4</v>
      </c>
      <c r="O181" s="186">
        <f>ROUND(E181*N181,2)</f>
        <v>0</v>
      </c>
      <c r="P181" s="186">
        <v>0</v>
      </c>
      <c r="Q181" s="186">
        <f>ROUND(E181*P181,2)</f>
        <v>0</v>
      </c>
      <c r="R181" s="186"/>
      <c r="S181" s="186"/>
      <c r="T181" s="187">
        <v>0.2</v>
      </c>
      <c r="U181" s="186">
        <f>ROUND(E181*T181,2)</f>
        <v>0.2</v>
      </c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163" t="s">
        <v>125</v>
      </c>
      <c r="AH181" s="163"/>
      <c r="AI181" s="163"/>
      <c r="AJ181" s="163"/>
      <c r="AK181" s="163"/>
      <c r="AL181" s="163"/>
      <c r="AM181" s="163"/>
      <c r="AN181" s="163"/>
      <c r="AO181" s="163"/>
      <c r="AP181" s="163"/>
      <c r="AQ181" s="163"/>
      <c r="AR181" s="163"/>
      <c r="AS181" s="163"/>
      <c r="AT181" s="163"/>
      <c r="AU181" s="163"/>
      <c r="AV181" s="163"/>
      <c r="AW181" s="163"/>
      <c r="AX181" s="163"/>
      <c r="AY181" s="163"/>
      <c r="AZ181" s="163"/>
      <c r="BA181" s="163"/>
      <c r="BB181" s="163"/>
      <c r="BC181" s="163"/>
      <c r="BD181" s="163"/>
      <c r="BE181" s="163"/>
      <c r="BF181" s="163"/>
      <c r="BG181" s="163"/>
      <c r="BH181" s="163"/>
    </row>
    <row r="182" spans="1:60" x14ac:dyDescent="0.2">
      <c r="A182" s="170" t="s">
        <v>121</v>
      </c>
      <c r="B182" s="175" t="s">
        <v>76</v>
      </c>
      <c r="C182" s="204" t="s">
        <v>77</v>
      </c>
      <c r="D182" s="178"/>
      <c r="E182" s="182"/>
      <c r="F182" s="188"/>
      <c r="G182" s="188">
        <f>SUMIF(AG183:AG194,"&lt;&gt;NOR",G183:G194)</f>
        <v>0</v>
      </c>
      <c r="H182" s="188"/>
      <c r="I182" s="188">
        <f>SUM(I183:I194)</f>
        <v>30465.09</v>
      </c>
      <c r="J182" s="188"/>
      <c r="K182" s="188">
        <f>SUM(K183:K194)</f>
        <v>47579.78</v>
      </c>
      <c r="L182" s="188"/>
      <c r="M182" s="188">
        <f>SUM(M183:M194)</f>
        <v>0</v>
      </c>
      <c r="N182" s="188"/>
      <c r="O182" s="188">
        <f>SUM(O183:O194)</f>
        <v>2.41</v>
      </c>
      <c r="P182" s="188"/>
      <c r="Q182" s="188">
        <f>SUM(Q183:Q194)</f>
        <v>0.78</v>
      </c>
      <c r="R182" s="188"/>
      <c r="S182" s="188"/>
      <c r="T182" s="189"/>
      <c r="U182" s="188">
        <f>SUM(U183:U194)</f>
        <v>73.23</v>
      </c>
      <c r="AG182" t="s">
        <v>122</v>
      </c>
    </row>
    <row r="183" spans="1:60" ht="22.5" outlineLevel="1" x14ac:dyDescent="0.2">
      <c r="A183" s="164">
        <v>72</v>
      </c>
      <c r="B183" s="174" t="s">
        <v>324</v>
      </c>
      <c r="C183" s="202" t="s">
        <v>325</v>
      </c>
      <c r="D183" s="176" t="s">
        <v>124</v>
      </c>
      <c r="E183" s="180">
        <v>277.98599999999999</v>
      </c>
      <c r="F183" s="185"/>
      <c r="G183" s="186">
        <f>ROUND(E183*F183,2)</f>
        <v>0</v>
      </c>
      <c r="H183" s="185">
        <v>45.91</v>
      </c>
      <c r="I183" s="186">
        <f>ROUND(E183*H183,2)</f>
        <v>12762.34</v>
      </c>
      <c r="J183" s="185">
        <v>51.69</v>
      </c>
      <c r="K183" s="186">
        <f>ROUND(E183*J183,2)</f>
        <v>14369.1</v>
      </c>
      <c r="L183" s="186">
        <v>15</v>
      </c>
      <c r="M183" s="186">
        <f>G183*(1+L183/100)</f>
        <v>0</v>
      </c>
      <c r="N183" s="186">
        <v>4.0299999999999997E-3</v>
      </c>
      <c r="O183" s="186">
        <f>ROUND(E183*N183,2)</f>
        <v>1.1200000000000001</v>
      </c>
      <c r="P183" s="186">
        <v>0</v>
      </c>
      <c r="Q183" s="186">
        <f>ROUND(E183*P183,2)</f>
        <v>0</v>
      </c>
      <c r="R183" s="186"/>
      <c r="S183" s="186"/>
      <c r="T183" s="187">
        <v>0.156</v>
      </c>
      <c r="U183" s="186">
        <f>ROUND(E183*T183,2)</f>
        <v>43.37</v>
      </c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163" t="s">
        <v>125</v>
      </c>
      <c r="AH183" s="163"/>
      <c r="AI183" s="163"/>
      <c r="AJ183" s="163"/>
      <c r="AK183" s="163"/>
      <c r="AL183" s="163"/>
      <c r="AM183" s="163"/>
      <c r="AN183" s="163"/>
      <c r="AO183" s="163"/>
      <c r="AP183" s="163"/>
      <c r="AQ183" s="163"/>
      <c r="AR183" s="163"/>
      <c r="AS183" s="163"/>
      <c r="AT183" s="163"/>
      <c r="AU183" s="163"/>
      <c r="AV183" s="163"/>
      <c r="AW183" s="163"/>
      <c r="AX183" s="163"/>
      <c r="AY183" s="163"/>
      <c r="AZ183" s="163"/>
      <c r="BA183" s="163"/>
      <c r="BB183" s="163"/>
      <c r="BC183" s="163"/>
      <c r="BD183" s="163"/>
      <c r="BE183" s="163"/>
      <c r="BF183" s="163"/>
      <c r="BG183" s="163"/>
      <c r="BH183" s="163"/>
    </row>
    <row r="184" spans="1:60" outlineLevel="1" x14ac:dyDescent="0.2">
      <c r="A184" s="164"/>
      <c r="B184" s="174"/>
      <c r="C184" s="203" t="s">
        <v>326</v>
      </c>
      <c r="D184" s="177"/>
      <c r="E184" s="181">
        <v>277.98599999999999</v>
      </c>
      <c r="F184" s="186"/>
      <c r="G184" s="186"/>
      <c r="H184" s="186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S184" s="186"/>
      <c r="T184" s="187"/>
      <c r="U184" s="186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 t="s">
        <v>128</v>
      </c>
      <c r="AH184" s="163">
        <v>5</v>
      </c>
      <c r="AI184" s="163"/>
      <c r="AJ184" s="163"/>
      <c r="AK184" s="163"/>
      <c r="AL184" s="163"/>
      <c r="AM184" s="163"/>
      <c r="AN184" s="163"/>
      <c r="AO184" s="163"/>
      <c r="AP184" s="163"/>
      <c r="AQ184" s="163"/>
      <c r="AR184" s="163"/>
      <c r="AS184" s="163"/>
      <c r="AT184" s="163"/>
      <c r="AU184" s="163"/>
      <c r="AV184" s="163"/>
      <c r="AW184" s="163"/>
      <c r="AX184" s="163"/>
      <c r="AY184" s="163"/>
      <c r="AZ184" s="163"/>
      <c r="BA184" s="163"/>
      <c r="BB184" s="163"/>
      <c r="BC184" s="163"/>
      <c r="BD184" s="163"/>
      <c r="BE184" s="163"/>
      <c r="BF184" s="163"/>
      <c r="BG184" s="163"/>
      <c r="BH184" s="163"/>
    </row>
    <row r="185" spans="1:60" ht="22.5" outlineLevel="1" x14ac:dyDescent="0.2">
      <c r="A185" s="164">
        <v>73</v>
      </c>
      <c r="B185" s="174" t="s">
        <v>327</v>
      </c>
      <c r="C185" s="202" t="s">
        <v>328</v>
      </c>
      <c r="D185" s="176" t="s">
        <v>124</v>
      </c>
      <c r="E185" s="180">
        <v>277.98599999999999</v>
      </c>
      <c r="F185" s="185"/>
      <c r="G185" s="186">
        <f>ROUND(E185*F185,2)</f>
        <v>0</v>
      </c>
      <c r="H185" s="185">
        <v>16.559999999999999</v>
      </c>
      <c r="I185" s="186">
        <f>ROUND(E185*H185,2)</f>
        <v>4603.45</v>
      </c>
      <c r="J185" s="185">
        <v>18.239999999999998</v>
      </c>
      <c r="K185" s="186">
        <f>ROUND(E185*J185,2)</f>
        <v>5070.46</v>
      </c>
      <c r="L185" s="186">
        <v>15</v>
      </c>
      <c r="M185" s="186">
        <f>G185*(1+L185/100)</f>
        <v>0</v>
      </c>
      <c r="N185" s="186">
        <v>1.4499999999999999E-3</v>
      </c>
      <c r="O185" s="186">
        <f>ROUND(E185*N185,2)</f>
        <v>0.4</v>
      </c>
      <c r="P185" s="186">
        <v>0</v>
      </c>
      <c r="Q185" s="186">
        <f>ROUND(E185*P185,2)</f>
        <v>0</v>
      </c>
      <c r="R185" s="186"/>
      <c r="S185" s="186"/>
      <c r="T185" s="187">
        <v>5.5E-2</v>
      </c>
      <c r="U185" s="186">
        <f>ROUND(E185*T185,2)</f>
        <v>15.29</v>
      </c>
      <c r="V185" s="163"/>
      <c r="W185" s="163"/>
      <c r="X185" s="163"/>
      <c r="Y185" s="163"/>
      <c r="Z185" s="163"/>
      <c r="AA185" s="163"/>
      <c r="AB185" s="163"/>
      <c r="AC185" s="163"/>
      <c r="AD185" s="163"/>
      <c r="AE185" s="163"/>
      <c r="AF185" s="163"/>
      <c r="AG185" s="163" t="s">
        <v>125</v>
      </c>
      <c r="AH185" s="163"/>
      <c r="AI185" s="163"/>
      <c r="AJ185" s="163"/>
      <c r="AK185" s="163"/>
      <c r="AL185" s="163"/>
      <c r="AM185" s="163"/>
      <c r="AN185" s="163"/>
      <c r="AO185" s="163"/>
      <c r="AP185" s="163"/>
      <c r="AQ185" s="163"/>
      <c r="AR185" s="163"/>
      <c r="AS185" s="163"/>
      <c r="AT185" s="163"/>
      <c r="AU185" s="163"/>
      <c r="AV185" s="163"/>
      <c r="AW185" s="163"/>
      <c r="AX185" s="163"/>
      <c r="AY185" s="163"/>
      <c r="AZ185" s="163"/>
      <c r="BA185" s="163"/>
      <c r="BB185" s="163"/>
      <c r="BC185" s="163"/>
      <c r="BD185" s="163"/>
      <c r="BE185" s="163"/>
      <c r="BF185" s="163"/>
      <c r="BG185" s="163"/>
      <c r="BH185" s="163"/>
    </row>
    <row r="186" spans="1:60" outlineLevel="1" x14ac:dyDescent="0.2">
      <c r="A186" s="164"/>
      <c r="B186" s="174"/>
      <c r="C186" s="203" t="s">
        <v>326</v>
      </c>
      <c r="D186" s="177"/>
      <c r="E186" s="181">
        <v>277.98599999999999</v>
      </c>
      <c r="F186" s="186"/>
      <c r="G186" s="186"/>
      <c r="H186" s="186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S186" s="186"/>
      <c r="T186" s="187"/>
      <c r="U186" s="186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 t="s">
        <v>128</v>
      </c>
      <c r="AH186" s="163">
        <v>5</v>
      </c>
      <c r="AI186" s="163"/>
      <c r="AJ186" s="163"/>
      <c r="AK186" s="163"/>
      <c r="AL186" s="163"/>
      <c r="AM186" s="163"/>
      <c r="AN186" s="163"/>
      <c r="AO186" s="163"/>
      <c r="AP186" s="163"/>
      <c r="AQ186" s="163"/>
      <c r="AR186" s="163"/>
      <c r="AS186" s="163"/>
      <c r="AT186" s="163"/>
      <c r="AU186" s="163"/>
      <c r="AV186" s="163"/>
      <c r="AW186" s="163"/>
      <c r="AX186" s="163"/>
      <c r="AY186" s="163"/>
      <c r="AZ186" s="163"/>
      <c r="BA186" s="163"/>
      <c r="BB186" s="163"/>
      <c r="BC186" s="163"/>
      <c r="BD186" s="163"/>
      <c r="BE186" s="163"/>
      <c r="BF186" s="163"/>
      <c r="BG186" s="163"/>
      <c r="BH186" s="163"/>
    </row>
    <row r="187" spans="1:60" outlineLevel="1" x14ac:dyDescent="0.2">
      <c r="A187" s="164">
        <v>74</v>
      </c>
      <c r="B187" s="174" t="s">
        <v>329</v>
      </c>
      <c r="C187" s="202" t="s">
        <v>330</v>
      </c>
      <c r="D187" s="176" t="s">
        <v>257</v>
      </c>
      <c r="E187" s="180">
        <v>4.3120000000000003</v>
      </c>
      <c r="F187" s="185"/>
      <c r="G187" s="186">
        <f>ROUND(E187*F187,2)</f>
        <v>0</v>
      </c>
      <c r="H187" s="185">
        <v>1179</v>
      </c>
      <c r="I187" s="186">
        <f>ROUND(E187*H187,2)</f>
        <v>5083.8500000000004</v>
      </c>
      <c r="J187" s="185">
        <v>0</v>
      </c>
      <c r="K187" s="186">
        <f>ROUND(E187*J187,2)</f>
        <v>0</v>
      </c>
      <c r="L187" s="186">
        <v>15</v>
      </c>
      <c r="M187" s="186">
        <f>G187*(1+L187/100)</f>
        <v>0</v>
      </c>
      <c r="N187" s="186">
        <v>2.3570000000000001E-2</v>
      </c>
      <c r="O187" s="186">
        <f>ROUND(E187*N187,2)</f>
        <v>0.1</v>
      </c>
      <c r="P187" s="186">
        <v>0</v>
      </c>
      <c r="Q187" s="186">
        <f>ROUND(E187*P187,2)</f>
        <v>0</v>
      </c>
      <c r="R187" s="186"/>
      <c r="S187" s="186"/>
      <c r="T187" s="187">
        <v>0</v>
      </c>
      <c r="U187" s="186">
        <f>ROUND(E187*T187,2)</f>
        <v>0</v>
      </c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 t="s">
        <v>125</v>
      </c>
      <c r="AH187" s="163"/>
      <c r="AI187" s="163"/>
      <c r="AJ187" s="163"/>
      <c r="AK187" s="163"/>
      <c r="AL187" s="163"/>
      <c r="AM187" s="163"/>
      <c r="AN187" s="163"/>
      <c r="AO187" s="163"/>
      <c r="AP187" s="163"/>
      <c r="AQ187" s="163"/>
      <c r="AR187" s="163"/>
      <c r="AS187" s="163"/>
      <c r="AT187" s="163"/>
      <c r="AU187" s="163"/>
      <c r="AV187" s="163"/>
      <c r="AW187" s="163"/>
      <c r="AX187" s="163"/>
      <c r="AY187" s="163"/>
      <c r="AZ187" s="163"/>
      <c r="BA187" s="163"/>
      <c r="BB187" s="163"/>
      <c r="BC187" s="163"/>
      <c r="BD187" s="163"/>
      <c r="BE187" s="163"/>
      <c r="BF187" s="163"/>
      <c r="BG187" s="163"/>
      <c r="BH187" s="163"/>
    </row>
    <row r="188" spans="1:60" ht="22.5" outlineLevel="1" x14ac:dyDescent="0.2">
      <c r="A188" s="164">
        <v>75</v>
      </c>
      <c r="B188" s="174" t="s">
        <v>331</v>
      </c>
      <c r="C188" s="202" t="s">
        <v>332</v>
      </c>
      <c r="D188" s="176" t="s">
        <v>124</v>
      </c>
      <c r="E188" s="180">
        <v>55.597200000000001</v>
      </c>
      <c r="F188" s="185"/>
      <c r="G188" s="186">
        <f>ROUND(E188*F188,2)</f>
        <v>0</v>
      </c>
      <c r="H188" s="185">
        <v>144.16999999999999</v>
      </c>
      <c r="I188" s="186">
        <f>ROUND(E188*H188,2)</f>
        <v>8015.45</v>
      </c>
      <c r="J188" s="185">
        <v>46.83</v>
      </c>
      <c r="K188" s="186">
        <f>ROUND(E188*J188,2)</f>
        <v>2603.62</v>
      </c>
      <c r="L188" s="186">
        <v>15</v>
      </c>
      <c r="M188" s="186">
        <f>G188*(1+L188/100)</f>
        <v>0</v>
      </c>
      <c r="N188" s="186">
        <v>1.426E-2</v>
      </c>
      <c r="O188" s="186">
        <f>ROUND(E188*N188,2)</f>
        <v>0.79</v>
      </c>
      <c r="P188" s="186">
        <v>0</v>
      </c>
      <c r="Q188" s="186">
        <f>ROUND(E188*P188,2)</f>
        <v>0</v>
      </c>
      <c r="R188" s="186"/>
      <c r="S188" s="186"/>
      <c r="T188" s="187">
        <v>0.16200000000000001</v>
      </c>
      <c r="U188" s="186">
        <f>ROUND(E188*T188,2)</f>
        <v>9.01</v>
      </c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3"/>
      <c r="AG188" s="163" t="s">
        <v>125</v>
      </c>
      <c r="AH188" s="163"/>
      <c r="AI188" s="163"/>
      <c r="AJ188" s="163"/>
      <c r="AK188" s="163"/>
      <c r="AL188" s="163"/>
      <c r="AM188" s="163"/>
      <c r="AN188" s="163"/>
      <c r="AO188" s="163"/>
      <c r="AP188" s="163"/>
      <c r="AQ188" s="163"/>
      <c r="AR188" s="163"/>
      <c r="AS188" s="163"/>
      <c r="AT188" s="163"/>
      <c r="AU188" s="163"/>
      <c r="AV188" s="163"/>
      <c r="AW188" s="163"/>
      <c r="AX188" s="163"/>
      <c r="AY188" s="163"/>
      <c r="AZ188" s="163"/>
      <c r="BA188" s="163"/>
      <c r="BB188" s="163"/>
      <c r="BC188" s="163"/>
      <c r="BD188" s="163"/>
      <c r="BE188" s="163"/>
      <c r="BF188" s="163"/>
      <c r="BG188" s="163"/>
      <c r="BH188" s="163"/>
    </row>
    <row r="189" spans="1:60" outlineLevel="1" x14ac:dyDescent="0.2">
      <c r="A189" s="164"/>
      <c r="B189" s="174"/>
      <c r="C189" s="203" t="s">
        <v>333</v>
      </c>
      <c r="D189" s="177"/>
      <c r="E189" s="181">
        <v>55.597200000000001</v>
      </c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7"/>
      <c r="U189" s="186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 t="s">
        <v>128</v>
      </c>
      <c r="AH189" s="163">
        <v>5</v>
      </c>
      <c r="AI189" s="163"/>
      <c r="AJ189" s="163"/>
      <c r="AK189" s="163"/>
      <c r="AL189" s="163"/>
      <c r="AM189" s="163"/>
      <c r="AN189" s="163"/>
      <c r="AO189" s="163"/>
      <c r="AP189" s="163"/>
      <c r="AQ189" s="163"/>
      <c r="AR189" s="163"/>
      <c r="AS189" s="163"/>
      <c r="AT189" s="163"/>
      <c r="AU189" s="163"/>
      <c r="AV189" s="163"/>
      <c r="AW189" s="163"/>
      <c r="AX189" s="163"/>
      <c r="AY189" s="163"/>
      <c r="AZ189" s="163"/>
      <c r="BA189" s="163"/>
      <c r="BB189" s="163"/>
      <c r="BC189" s="163"/>
      <c r="BD189" s="163"/>
      <c r="BE189" s="163"/>
      <c r="BF189" s="163"/>
      <c r="BG189" s="163"/>
      <c r="BH189" s="163"/>
    </row>
    <row r="190" spans="1:60" outlineLevel="1" x14ac:dyDescent="0.2">
      <c r="A190" s="164">
        <v>76</v>
      </c>
      <c r="B190" s="174" t="s">
        <v>334</v>
      </c>
      <c r="C190" s="202" t="s">
        <v>335</v>
      </c>
      <c r="D190" s="176" t="s">
        <v>124</v>
      </c>
      <c r="E190" s="180">
        <v>55.597200000000001</v>
      </c>
      <c r="F190" s="185"/>
      <c r="G190" s="186">
        <f>ROUND(E190*F190,2)</f>
        <v>0</v>
      </c>
      <c r="H190" s="185">
        <v>0</v>
      </c>
      <c r="I190" s="186">
        <f>ROUND(E190*H190,2)</f>
        <v>0</v>
      </c>
      <c r="J190" s="185">
        <v>28.9</v>
      </c>
      <c r="K190" s="186">
        <f>ROUND(E190*J190,2)</f>
        <v>1606.76</v>
      </c>
      <c r="L190" s="186">
        <v>15</v>
      </c>
      <c r="M190" s="186">
        <f>G190*(1+L190/100)</f>
        <v>0</v>
      </c>
      <c r="N190" s="186">
        <v>0</v>
      </c>
      <c r="O190" s="186">
        <f>ROUND(E190*N190,2)</f>
        <v>0</v>
      </c>
      <c r="P190" s="186">
        <v>1.4E-2</v>
      </c>
      <c r="Q190" s="186">
        <f>ROUND(E190*P190,2)</f>
        <v>0.78</v>
      </c>
      <c r="R190" s="186"/>
      <c r="S190" s="186"/>
      <c r="T190" s="187">
        <v>0.1</v>
      </c>
      <c r="U190" s="186">
        <f>ROUND(E190*T190,2)</f>
        <v>5.56</v>
      </c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3"/>
      <c r="AG190" s="163" t="s">
        <v>125</v>
      </c>
      <c r="AH190" s="163"/>
      <c r="AI190" s="163"/>
      <c r="AJ190" s="163"/>
      <c r="AK190" s="163"/>
      <c r="AL190" s="163"/>
      <c r="AM190" s="163"/>
      <c r="AN190" s="163"/>
      <c r="AO190" s="163"/>
      <c r="AP190" s="163"/>
      <c r="AQ190" s="163"/>
      <c r="AR190" s="163"/>
      <c r="AS190" s="163"/>
      <c r="AT190" s="163"/>
      <c r="AU190" s="163"/>
      <c r="AV190" s="163"/>
      <c r="AW190" s="163"/>
      <c r="AX190" s="163"/>
      <c r="AY190" s="163"/>
      <c r="AZ190" s="163"/>
      <c r="BA190" s="163"/>
      <c r="BB190" s="163"/>
      <c r="BC190" s="163"/>
      <c r="BD190" s="163"/>
      <c r="BE190" s="163"/>
      <c r="BF190" s="163"/>
      <c r="BG190" s="163"/>
      <c r="BH190" s="163"/>
    </row>
    <row r="191" spans="1:60" outlineLevel="1" x14ac:dyDescent="0.2">
      <c r="A191" s="164"/>
      <c r="B191" s="174"/>
      <c r="C191" s="203" t="s">
        <v>336</v>
      </c>
      <c r="D191" s="177"/>
      <c r="E191" s="181">
        <v>55.597200000000001</v>
      </c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7"/>
      <c r="U191" s="186"/>
      <c r="V191" s="163"/>
      <c r="W191" s="163"/>
      <c r="X191" s="163"/>
      <c r="Y191" s="163"/>
      <c r="Z191" s="163"/>
      <c r="AA191" s="163"/>
      <c r="AB191" s="163"/>
      <c r="AC191" s="163"/>
      <c r="AD191" s="163"/>
      <c r="AE191" s="163"/>
      <c r="AF191" s="163"/>
      <c r="AG191" s="163" t="s">
        <v>128</v>
      </c>
      <c r="AH191" s="163">
        <v>0</v>
      </c>
      <c r="AI191" s="163"/>
      <c r="AJ191" s="163"/>
      <c r="AK191" s="163"/>
      <c r="AL191" s="163"/>
      <c r="AM191" s="163"/>
      <c r="AN191" s="163"/>
      <c r="AO191" s="163"/>
      <c r="AP191" s="163"/>
      <c r="AQ191" s="163"/>
      <c r="AR191" s="163"/>
      <c r="AS191" s="163"/>
      <c r="AT191" s="163"/>
      <c r="AU191" s="163"/>
      <c r="AV191" s="163"/>
      <c r="AW191" s="163"/>
      <c r="AX191" s="163"/>
      <c r="AY191" s="163"/>
      <c r="AZ191" s="163"/>
      <c r="BA191" s="163"/>
      <c r="BB191" s="163"/>
      <c r="BC191" s="163"/>
      <c r="BD191" s="163"/>
      <c r="BE191" s="163"/>
      <c r="BF191" s="163"/>
      <c r="BG191" s="163"/>
      <c r="BH191" s="163"/>
    </row>
    <row r="192" spans="1:60" outlineLevel="1" x14ac:dyDescent="0.2">
      <c r="A192" s="164">
        <v>77</v>
      </c>
      <c r="B192" s="174" t="s">
        <v>337</v>
      </c>
      <c r="C192" s="202" t="s">
        <v>338</v>
      </c>
      <c r="D192" s="176" t="s">
        <v>339</v>
      </c>
      <c r="E192" s="180">
        <v>277.98599999999999</v>
      </c>
      <c r="F192" s="185"/>
      <c r="G192" s="186">
        <f>ROUND(E192*F192,2)</f>
        <v>0</v>
      </c>
      <c r="H192" s="185">
        <v>0</v>
      </c>
      <c r="I192" s="186">
        <f>ROUND(E192*H192,2)</f>
        <v>0</v>
      </c>
      <c r="J192" s="185">
        <v>34</v>
      </c>
      <c r="K192" s="186">
        <f>ROUND(E192*J192,2)</f>
        <v>9451.52</v>
      </c>
      <c r="L192" s="186">
        <v>15</v>
      </c>
      <c r="M192" s="186">
        <f>G192*(1+L192/100)</f>
        <v>0</v>
      </c>
      <c r="N192" s="186">
        <v>0</v>
      </c>
      <c r="O192" s="186">
        <f>ROUND(E192*N192,2)</f>
        <v>0</v>
      </c>
      <c r="P192" s="186">
        <v>0</v>
      </c>
      <c r="Q192" s="186">
        <f>ROUND(E192*P192,2)</f>
        <v>0</v>
      </c>
      <c r="R192" s="186"/>
      <c r="S192" s="186"/>
      <c r="T192" s="187">
        <v>0</v>
      </c>
      <c r="U192" s="186">
        <f>ROUND(E192*T192,2)</f>
        <v>0</v>
      </c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3"/>
      <c r="AG192" s="163" t="s">
        <v>125</v>
      </c>
      <c r="AH192" s="163"/>
      <c r="AI192" s="163"/>
      <c r="AJ192" s="163"/>
      <c r="AK192" s="163"/>
      <c r="AL192" s="163"/>
      <c r="AM192" s="163"/>
      <c r="AN192" s="163"/>
      <c r="AO192" s="163"/>
      <c r="AP192" s="163"/>
      <c r="AQ192" s="163"/>
      <c r="AR192" s="163"/>
      <c r="AS192" s="163"/>
      <c r="AT192" s="163"/>
      <c r="AU192" s="163"/>
      <c r="AV192" s="163"/>
      <c r="AW192" s="163"/>
      <c r="AX192" s="163"/>
      <c r="AY192" s="163"/>
      <c r="AZ192" s="163"/>
      <c r="BA192" s="163"/>
      <c r="BB192" s="163"/>
      <c r="BC192" s="163"/>
      <c r="BD192" s="163"/>
      <c r="BE192" s="163"/>
      <c r="BF192" s="163"/>
      <c r="BG192" s="163"/>
      <c r="BH192" s="163"/>
    </row>
    <row r="193" spans="1:60" outlineLevel="1" x14ac:dyDescent="0.2">
      <c r="A193" s="164"/>
      <c r="B193" s="174"/>
      <c r="C193" s="203" t="s">
        <v>326</v>
      </c>
      <c r="D193" s="177"/>
      <c r="E193" s="181">
        <v>277.98599999999999</v>
      </c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7"/>
      <c r="U193" s="186"/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3"/>
      <c r="AG193" s="163" t="s">
        <v>128</v>
      </c>
      <c r="AH193" s="163">
        <v>5</v>
      </c>
      <c r="AI193" s="163"/>
      <c r="AJ193" s="163"/>
      <c r="AK193" s="163"/>
      <c r="AL193" s="163"/>
      <c r="AM193" s="163"/>
      <c r="AN193" s="163"/>
      <c r="AO193" s="163"/>
      <c r="AP193" s="163"/>
      <c r="AQ193" s="163"/>
      <c r="AR193" s="163"/>
      <c r="AS193" s="163"/>
      <c r="AT193" s="163"/>
      <c r="AU193" s="163"/>
      <c r="AV193" s="163"/>
      <c r="AW193" s="163"/>
      <c r="AX193" s="163"/>
      <c r="AY193" s="163"/>
      <c r="AZ193" s="163"/>
      <c r="BA193" s="163"/>
      <c r="BB193" s="163"/>
      <c r="BC193" s="163"/>
      <c r="BD193" s="163"/>
      <c r="BE193" s="163"/>
      <c r="BF193" s="163"/>
      <c r="BG193" s="163"/>
      <c r="BH193" s="163"/>
    </row>
    <row r="194" spans="1:60" ht="22.5" outlineLevel="1" x14ac:dyDescent="0.2">
      <c r="A194" s="164">
        <v>78</v>
      </c>
      <c r="B194" s="174" t="s">
        <v>340</v>
      </c>
      <c r="C194" s="202" t="s">
        <v>341</v>
      </c>
      <c r="D194" s="176" t="s">
        <v>342</v>
      </c>
      <c r="E194" s="180">
        <v>0.81567999999999996</v>
      </c>
      <c r="F194" s="185"/>
      <c r="G194" s="186">
        <f>ROUND(E194*F194,2)</f>
        <v>0</v>
      </c>
      <c r="H194" s="185">
        <v>0</v>
      </c>
      <c r="I194" s="186">
        <f>ROUND(E194*H194,2)</f>
        <v>0</v>
      </c>
      <c r="J194" s="185">
        <v>17750</v>
      </c>
      <c r="K194" s="186">
        <f>ROUND(E194*J194,2)</f>
        <v>14478.32</v>
      </c>
      <c r="L194" s="186">
        <v>15</v>
      </c>
      <c r="M194" s="186">
        <f>G194*(1+L194/100)</f>
        <v>0</v>
      </c>
      <c r="N194" s="186">
        <v>0</v>
      </c>
      <c r="O194" s="186">
        <f>ROUND(E194*N194,2)</f>
        <v>0</v>
      </c>
      <c r="P194" s="186">
        <v>0</v>
      </c>
      <c r="Q194" s="186">
        <f>ROUND(E194*P194,2)</f>
        <v>0</v>
      </c>
      <c r="R194" s="186"/>
      <c r="S194" s="186"/>
      <c r="T194" s="187">
        <v>0</v>
      </c>
      <c r="U194" s="186">
        <f>ROUND(E194*T194,2)</f>
        <v>0</v>
      </c>
      <c r="V194" s="163"/>
      <c r="W194" s="163"/>
      <c r="X194" s="163"/>
      <c r="Y194" s="163"/>
      <c r="Z194" s="163"/>
      <c r="AA194" s="163"/>
      <c r="AB194" s="163"/>
      <c r="AC194" s="163"/>
      <c r="AD194" s="163"/>
      <c r="AE194" s="163"/>
      <c r="AF194" s="163"/>
      <c r="AG194" s="163" t="s">
        <v>125</v>
      </c>
      <c r="AH194" s="163"/>
      <c r="AI194" s="163"/>
      <c r="AJ194" s="163"/>
      <c r="AK194" s="163"/>
      <c r="AL194" s="163"/>
      <c r="AM194" s="163"/>
      <c r="AN194" s="163"/>
      <c r="AO194" s="163"/>
      <c r="AP194" s="163"/>
      <c r="AQ194" s="163"/>
      <c r="AR194" s="163"/>
      <c r="AS194" s="163"/>
      <c r="AT194" s="163"/>
      <c r="AU194" s="163"/>
      <c r="AV194" s="163"/>
      <c r="AW194" s="163"/>
      <c r="AX194" s="163"/>
      <c r="AY194" s="163"/>
      <c r="AZ194" s="163"/>
      <c r="BA194" s="163"/>
      <c r="BB194" s="163"/>
      <c r="BC194" s="163"/>
      <c r="BD194" s="163"/>
      <c r="BE194" s="163"/>
      <c r="BF194" s="163"/>
      <c r="BG194" s="163"/>
      <c r="BH194" s="163"/>
    </row>
    <row r="195" spans="1:60" x14ac:dyDescent="0.2">
      <c r="A195" s="170" t="s">
        <v>121</v>
      </c>
      <c r="B195" s="175" t="s">
        <v>78</v>
      </c>
      <c r="C195" s="204" t="s">
        <v>79</v>
      </c>
      <c r="D195" s="178"/>
      <c r="E195" s="182"/>
      <c r="F195" s="188"/>
      <c r="G195" s="188">
        <f>SUMIF(AG196:AG230,"&lt;&gt;NOR",G196:G230)</f>
        <v>0</v>
      </c>
      <c r="H195" s="188"/>
      <c r="I195" s="188">
        <f>SUM(I196:I230)</f>
        <v>8599.9</v>
      </c>
      <c r="J195" s="188"/>
      <c r="K195" s="188">
        <f>SUM(K196:K230)</f>
        <v>77206.179999999993</v>
      </c>
      <c r="L195" s="188"/>
      <c r="M195" s="188">
        <f>SUM(M196:M230)</f>
        <v>0</v>
      </c>
      <c r="N195" s="188"/>
      <c r="O195" s="188">
        <f>SUM(O196:O230)</f>
        <v>0.22999999999999998</v>
      </c>
      <c r="P195" s="188"/>
      <c r="Q195" s="188">
        <f>SUM(Q196:Q230)</f>
        <v>0.54</v>
      </c>
      <c r="R195" s="188"/>
      <c r="S195" s="188"/>
      <c r="T195" s="189"/>
      <c r="U195" s="188">
        <f>SUM(U196:U230)</f>
        <v>131.45000000000002</v>
      </c>
      <c r="AG195" t="s">
        <v>122</v>
      </c>
    </row>
    <row r="196" spans="1:60" ht="22.5" outlineLevel="1" x14ac:dyDescent="0.2">
      <c r="A196" s="164">
        <v>79</v>
      </c>
      <c r="B196" s="174" t="s">
        <v>343</v>
      </c>
      <c r="C196" s="202" t="s">
        <v>896</v>
      </c>
      <c r="D196" s="176" t="s">
        <v>140</v>
      </c>
      <c r="E196" s="180">
        <v>21.285</v>
      </c>
      <c r="F196" s="185"/>
      <c r="G196" s="186">
        <f>ROUND(E196*F196,2)</f>
        <v>0</v>
      </c>
      <c r="H196" s="185">
        <v>128</v>
      </c>
      <c r="I196" s="186">
        <f>ROUND(E196*H196,2)</f>
        <v>2724.48</v>
      </c>
      <c r="J196" s="185">
        <v>83.5</v>
      </c>
      <c r="K196" s="186">
        <f>ROUND(E196*J196,2)</f>
        <v>1777.3</v>
      </c>
      <c r="L196" s="186">
        <v>15</v>
      </c>
      <c r="M196" s="186">
        <f>G196*(1+L196/100)</f>
        <v>0</v>
      </c>
      <c r="N196" s="186">
        <v>1.8400000000000001E-3</v>
      </c>
      <c r="O196" s="186">
        <f>ROUND(E196*N196,2)</f>
        <v>0.04</v>
      </c>
      <c r="P196" s="186">
        <v>0</v>
      </c>
      <c r="Q196" s="186">
        <f>ROUND(E196*P196,2)</f>
        <v>0</v>
      </c>
      <c r="R196" s="186"/>
      <c r="S196" s="186"/>
      <c r="T196" s="187">
        <v>0.252</v>
      </c>
      <c r="U196" s="186">
        <f>ROUND(E196*T196,2)</f>
        <v>5.36</v>
      </c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63" t="s">
        <v>125</v>
      </c>
      <c r="AH196" s="163"/>
      <c r="AI196" s="163"/>
      <c r="AJ196" s="163"/>
      <c r="AK196" s="163"/>
      <c r="AL196" s="163"/>
      <c r="AM196" s="163"/>
      <c r="AN196" s="163"/>
      <c r="AO196" s="163"/>
      <c r="AP196" s="163"/>
      <c r="AQ196" s="163"/>
      <c r="AR196" s="163"/>
      <c r="AS196" s="163"/>
      <c r="AT196" s="163"/>
      <c r="AU196" s="163"/>
      <c r="AV196" s="163"/>
      <c r="AW196" s="163"/>
      <c r="AX196" s="163"/>
      <c r="AY196" s="163"/>
      <c r="AZ196" s="163"/>
      <c r="BA196" s="163"/>
      <c r="BB196" s="163"/>
      <c r="BC196" s="163"/>
      <c r="BD196" s="163"/>
      <c r="BE196" s="163"/>
      <c r="BF196" s="163"/>
      <c r="BG196" s="163"/>
      <c r="BH196" s="163"/>
    </row>
    <row r="197" spans="1:60" outlineLevel="1" x14ac:dyDescent="0.2">
      <c r="A197" s="164"/>
      <c r="B197" s="174"/>
      <c r="C197" s="203" t="s">
        <v>344</v>
      </c>
      <c r="D197" s="177"/>
      <c r="E197" s="181">
        <v>21.285</v>
      </c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7"/>
      <c r="U197" s="186"/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 t="s">
        <v>128</v>
      </c>
      <c r="AH197" s="163">
        <v>0</v>
      </c>
      <c r="AI197" s="163"/>
      <c r="AJ197" s="163"/>
      <c r="AK197" s="163"/>
      <c r="AL197" s="163"/>
      <c r="AM197" s="163"/>
      <c r="AN197" s="163"/>
      <c r="AO197" s="163"/>
      <c r="AP197" s="163"/>
      <c r="AQ197" s="163"/>
      <c r="AR197" s="163"/>
      <c r="AS197" s="163"/>
      <c r="AT197" s="163"/>
      <c r="AU197" s="163"/>
      <c r="AV197" s="163"/>
      <c r="AW197" s="163"/>
      <c r="AX197" s="163"/>
      <c r="AY197" s="163"/>
      <c r="AZ197" s="163"/>
      <c r="BA197" s="163"/>
      <c r="BB197" s="163"/>
      <c r="BC197" s="163"/>
      <c r="BD197" s="163"/>
      <c r="BE197" s="163"/>
      <c r="BF197" s="163"/>
      <c r="BG197" s="163"/>
      <c r="BH197" s="163"/>
    </row>
    <row r="198" spans="1:60" ht="33.75" outlineLevel="1" x14ac:dyDescent="0.2">
      <c r="A198" s="164">
        <v>80</v>
      </c>
      <c r="B198" s="174" t="s">
        <v>897</v>
      </c>
      <c r="C198" s="202" t="s">
        <v>905</v>
      </c>
      <c r="D198" s="176" t="s">
        <v>140</v>
      </c>
      <c r="E198" s="180">
        <v>49.3</v>
      </c>
      <c r="F198" s="185"/>
      <c r="G198" s="186">
        <f>ROUND(E198*F198,2)</f>
        <v>0</v>
      </c>
      <c r="H198" s="185">
        <v>8.5399999999999991</v>
      </c>
      <c r="I198" s="186">
        <f>ROUND(E198*H198,2)</f>
        <v>421.02</v>
      </c>
      <c r="J198" s="185">
        <v>101.46</v>
      </c>
      <c r="K198" s="186">
        <f>ROUND(E198*J198,2)</f>
        <v>5001.9799999999996</v>
      </c>
      <c r="L198" s="186">
        <v>15</v>
      </c>
      <c r="M198" s="186">
        <f>G198*(1+L198/100)</f>
        <v>0</v>
      </c>
      <c r="N198" s="186">
        <v>4.0000000000000003E-5</v>
      </c>
      <c r="O198" s="186">
        <f>ROUND(E198*N198,2)</f>
        <v>0</v>
      </c>
      <c r="P198" s="186">
        <v>0</v>
      </c>
      <c r="Q198" s="186">
        <f>ROUND(E198*P198,2)</f>
        <v>0</v>
      </c>
      <c r="R198" s="186"/>
      <c r="S198" s="186"/>
      <c r="T198" s="187">
        <v>0.27024999999999999</v>
      </c>
      <c r="U198" s="186">
        <f>ROUND(E198*T198,2)</f>
        <v>13.32</v>
      </c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63" t="s">
        <v>125</v>
      </c>
      <c r="AH198" s="163"/>
      <c r="AI198" s="163"/>
      <c r="AJ198" s="163"/>
      <c r="AK198" s="163"/>
      <c r="AL198" s="163"/>
      <c r="AM198" s="163"/>
      <c r="AN198" s="163"/>
      <c r="AO198" s="163"/>
      <c r="AP198" s="163"/>
      <c r="AQ198" s="163"/>
      <c r="AR198" s="163"/>
      <c r="AS198" s="163"/>
      <c r="AT198" s="163"/>
      <c r="AU198" s="163"/>
      <c r="AV198" s="163"/>
      <c r="AW198" s="163"/>
      <c r="AX198" s="163"/>
      <c r="AY198" s="163"/>
      <c r="AZ198" s="163"/>
      <c r="BA198" s="163"/>
      <c r="BB198" s="163"/>
      <c r="BC198" s="163"/>
      <c r="BD198" s="163"/>
      <c r="BE198" s="163"/>
      <c r="BF198" s="163"/>
      <c r="BG198" s="163"/>
      <c r="BH198" s="163"/>
    </row>
    <row r="199" spans="1:60" outlineLevel="1" x14ac:dyDescent="0.2">
      <c r="A199" s="164"/>
      <c r="B199" s="174"/>
      <c r="C199" s="203" t="s">
        <v>345</v>
      </c>
      <c r="D199" s="177"/>
      <c r="E199" s="181">
        <v>49.3</v>
      </c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7"/>
      <c r="U199" s="186"/>
      <c r="V199" s="163"/>
      <c r="W199" s="163"/>
      <c r="X199" s="163"/>
      <c r="Y199" s="163"/>
      <c r="Z199" s="163"/>
      <c r="AA199" s="163"/>
      <c r="AB199" s="163"/>
      <c r="AC199" s="163"/>
      <c r="AD199" s="163"/>
      <c r="AE199" s="163"/>
      <c r="AF199" s="163"/>
      <c r="AG199" s="163" t="s">
        <v>128</v>
      </c>
      <c r="AH199" s="163">
        <v>5</v>
      </c>
      <c r="AI199" s="163"/>
      <c r="AJ199" s="163"/>
      <c r="AK199" s="163"/>
      <c r="AL199" s="163"/>
      <c r="AM199" s="163"/>
      <c r="AN199" s="163"/>
      <c r="AO199" s="163"/>
      <c r="AP199" s="163"/>
      <c r="AQ199" s="163"/>
      <c r="AR199" s="163"/>
      <c r="AS199" s="163"/>
      <c r="AT199" s="163"/>
      <c r="AU199" s="163"/>
      <c r="AV199" s="163"/>
      <c r="AW199" s="163"/>
      <c r="AX199" s="163"/>
      <c r="AY199" s="163"/>
      <c r="AZ199" s="163"/>
      <c r="BA199" s="163"/>
      <c r="BB199" s="163"/>
      <c r="BC199" s="163"/>
      <c r="BD199" s="163"/>
      <c r="BE199" s="163"/>
      <c r="BF199" s="163"/>
      <c r="BG199" s="163"/>
      <c r="BH199" s="163"/>
    </row>
    <row r="200" spans="1:60" ht="22.5" outlineLevel="1" x14ac:dyDescent="0.2">
      <c r="A200" s="164">
        <v>81</v>
      </c>
      <c r="B200" s="174" t="s">
        <v>346</v>
      </c>
      <c r="C200" s="202" t="s">
        <v>906</v>
      </c>
      <c r="D200" s="176" t="s">
        <v>214</v>
      </c>
      <c r="E200" s="180">
        <v>50</v>
      </c>
      <c r="F200" s="185"/>
      <c r="G200" s="186">
        <f>ROUND(E200*F200,2)</f>
        <v>0</v>
      </c>
      <c r="H200" s="185">
        <v>3.92</v>
      </c>
      <c r="I200" s="186">
        <f>ROUND(E200*H200,2)</f>
        <v>196</v>
      </c>
      <c r="J200" s="185">
        <v>43.18</v>
      </c>
      <c r="K200" s="186">
        <f>ROUND(E200*J200,2)</f>
        <v>2159</v>
      </c>
      <c r="L200" s="186">
        <v>15</v>
      </c>
      <c r="M200" s="186">
        <f>G200*(1+L200/100)</f>
        <v>0</v>
      </c>
      <c r="N200" s="186">
        <v>5.0000000000000002E-5</v>
      </c>
      <c r="O200" s="186">
        <f>ROUND(E200*N200,2)</f>
        <v>0</v>
      </c>
      <c r="P200" s="186">
        <v>0</v>
      </c>
      <c r="Q200" s="186">
        <f>ROUND(E200*P200,2)</f>
        <v>0</v>
      </c>
      <c r="R200" s="186"/>
      <c r="S200" s="186"/>
      <c r="T200" s="187">
        <v>0.115</v>
      </c>
      <c r="U200" s="186">
        <f>ROUND(E200*T200,2)</f>
        <v>5.75</v>
      </c>
      <c r="V200" s="163"/>
      <c r="W200" s="163"/>
      <c r="X200" s="163"/>
      <c r="Y200" s="163"/>
      <c r="Z200" s="163"/>
      <c r="AA200" s="163"/>
      <c r="AB200" s="163"/>
      <c r="AC200" s="163"/>
      <c r="AD200" s="163"/>
      <c r="AE200" s="163"/>
      <c r="AF200" s="163"/>
      <c r="AG200" s="163" t="s">
        <v>125</v>
      </c>
      <c r="AH200" s="163"/>
      <c r="AI200" s="163"/>
      <c r="AJ200" s="163"/>
      <c r="AK200" s="163"/>
      <c r="AL200" s="163"/>
      <c r="AM200" s="163"/>
      <c r="AN200" s="163"/>
      <c r="AO200" s="163"/>
      <c r="AP200" s="163"/>
      <c r="AQ200" s="163"/>
      <c r="AR200" s="163"/>
      <c r="AS200" s="163"/>
      <c r="AT200" s="163"/>
      <c r="AU200" s="163"/>
      <c r="AV200" s="163"/>
      <c r="AW200" s="163"/>
      <c r="AX200" s="163"/>
      <c r="AY200" s="163"/>
      <c r="AZ200" s="163"/>
      <c r="BA200" s="163"/>
      <c r="BB200" s="163"/>
      <c r="BC200" s="163"/>
      <c r="BD200" s="163"/>
      <c r="BE200" s="163"/>
      <c r="BF200" s="163"/>
      <c r="BG200" s="163"/>
      <c r="BH200" s="163"/>
    </row>
    <row r="201" spans="1:60" outlineLevel="1" x14ac:dyDescent="0.2">
      <c r="A201" s="164">
        <v>82</v>
      </c>
      <c r="B201" s="174" t="s">
        <v>347</v>
      </c>
      <c r="C201" s="202" t="s">
        <v>348</v>
      </c>
      <c r="D201" s="176" t="s">
        <v>140</v>
      </c>
      <c r="E201" s="180">
        <v>2.2999999999999998</v>
      </c>
      <c r="F201" s="185"/>
      <c r="G201" s="186">
        <f>ROUND(E201*F201,2)</f>
        <v>0</v>
      </c>
      <c r="H201" s="185">
        <v>0</v>
      </c>
      <c r="I201" s="186">
        <f>ROUND(E201*H201,2)</f>
        <v>0</v>
      </c>
      <c r="J201" s="185">
        <v>39.5</v>
      </c>
      <c r="K201" s="186">
        <f>ROUND(E201*J201,2)</f>
        <v>90.85</v>
      </c>
      <c r="L201" s="186">
        <v>15</v>
      </c>
      <c r="M201" s="186">
        <f>G201*(1+L201/100)</f>
        <v>0</v>
      </c>
      <c r="N201" s="186">
        <v>0</v>
      </c>
      <c r="O201" s="186">
        <f>ROUND(E201*N201,2)</f>
        <v>0</v>
      </c>
      <c r="P201" s="186">
        <v>7.4200000000000004E-3</v>
      </c>
      <c r="Q201" s="186">
        <f>ROUND(E201*P201,2)</f>
        <v>0.02</v>
      </c>
      <c r="R201" s="186"/>
      <c r="S201" s="186"/>
      <c r="T201" s="187">
        <v>0.115</v>
      </c>
      <c r="U201" s="186">
        <f>ROUND(E201*T201,2)</f>
        <v>0.26</v>
      </c>
      <c r="V201" s="163"/>
      <c r="W201" s="163"/>
      <c r="X201" s="163"/>
      <c r="Y201" s="163"/>
      <c r="Z201" s="163"/>
      <c r="AA201" s="163"/>
      <c r="AB201" s="163"/>
      <c r="AC201" s="163"/>
      <c r="AD201" s="163"/>
      <c r="AE201" s="163"/>
      <c r="AF201" s="163"/>
      <c r="AG201" s="163" t="s">
        <v>125</v>
      </c>
      <c r="AH201" s="163"/>
      <c r="AI201" s="163"/>
      <c r="AJ201" s="163"/>
      <c r="AK201" s="163"/>
      <c r="AL201" s="163"/>
      <c r="AM201" s="163"/>
      <c r="AN201" s="163"/>
      <c r="AO201" s="163"/>
      <c r="AP201" s="163"/>
      <c r="AQ201" s="163"/>
      <c r="AR201" s="163"/>
      <c r="AS201" s="163"/>
      <c r="AT201" s="163"/>
      <c r="AU201" s="163"/>
      <c r="AV201" s="163"/>
      <c r="AW201" s="163"/>
      <c r="AX201" s="163"/>
      <c r="AY201" s="163"/>
      <c r="AZ201" s="163"/>
      <c r="BA201" s="163"/>
      <c r="BB201" s="163"/>
      <c r="BC201" s="163"/>
      <c r="BD201" s="163"/>
      <c r="BE201" s="163"/>
      <c r="BF201" s="163"/>
      <c r="BG201" s="163"/>
      <c r="BH201" s="163"/>
    </row>
    <row r="202" spans="1:60" outlineLevel="1" x14ac:dyDescent="0.2">
      <c r="A202" s="164">
        <v>83</v>
      </c>
      <c r="B202" s="174" t="s">
        <v>349</v>
      </c>
      <c r="C202" s="202" t="s">
        <v>350</v>
      </c>
      <c r="D202" s="176" t="s">
        <v>140</v>
      </c>
      <c r="E202" s="180">
        <v>49.3</v>
      </c>
      <c r="F202" s="185"/>
      <c r="G202" s="186">
        <f>ROUND(E202*F202,2)</f>
        <v>0</v>
      </c>
      <c r="H202" s="185">
        <v>0</v>
      </c>
      <c r="I202" s="186">
        <f>ROUND(E202*H202,2)</f>
        <v>0</v>
      </c>
      <c r="J202" s="185">
        <v>29.8</v>
      </c>
      <c r="K202" s="186">
        <f>ROUND(E202*J202,2)</f>
        <v>1469.14</v>
      </c>
      <c r="L202" s="186">
        <v>15</v>
      </c>
      <c r="M202" s="186">
        <f>G202*(1+L202/100)</f>
        <v>0</v>
      </c>
      <c r="N202" s="186">
        <v>0</v>
      </c>
      <c r="O202" s="186">
        <f>ROUND(E202*N202,2)</f>
        <v>0</v>
      </c>
      <c r="P202" s="186">
        <v>3.3600000000000001E-3</v>
      </c>
      <c r="Q202" s="186">
        <f>ROUND(E202*P202,2)</f>
        <v>0.17</v>
      </c>
      <c r="R202" s="186"/>
      <c r="S202" s="186"/>
      <c r="T202" s="187">
        <v>7.9350000000000004E-2</v>
      </c>
      <c r="U202" s="186">
        <f>ROUND(E202*T202,2)</f>
        <v>3.91</v>
      </c>
      <c r="V202" s="163"/>
      <c r="W202" s="163"/>
      <c r="X202" s="163"/>
      <c r="Y202" s="163"/>
      <c r="Z202" s="163"/>
      <c r="AA202" s="163"/>
      <c r="AB202" s="163"/>
      <c r="AC202" s="163"/>
      <c r="AD202" s="163"/>
      <c r="AE202" s="163"/>
      <c r="AF202" s="163"/>
      <c r="AG202" s="163" t="s">
        <v>125</v>
      </c>
      <c r="AH202" s="163"/>
      <c r="AI202" s="163"/>
      <c r="AJ202" s="163"/>
      <c r="AK202" s="163"/>
      <c r="AL202" s="163"/>
      <c r="AM202" s="163"/>
      <c r="AN202" s="163"/>
      <c r="AO202" s="163"/>
      <c r="AP202" s="163"/>
      <c r="AQ202" s="163"/>
      <c r="AR202" s="163"/>
      <c r="AS202" s="163"/>
      <c r="AT202" s="163"/>
      <c r="AU202" s="163"/>
      <c r="AV202" s="163"/>
      <c r="AW202" s="163"/>
      <c r="AX202" s="163"/>
      <c r="AY202" s="163"/>
      <c r="AZ202" s="163"/>
      <c r="BA202" s="163"/>
      <c r="BB202" s="163"/>
      <c r="BC202" s="163"/>
      <c r="BD202" s="163"/>
      <c r="BE202" s="163"/>
      <c r="BF202" s="163"/>
      <c r="BG202" s="163"/>
      <c r="BH202" s="163"/>
    </row>
    <row r="203" spans="1:60" outlineLevel="1" x14ac:dyDescent="0.2">
      <c r="A203" s="164"/>
      <c r="B203" s="174"/>
      <c r="C203" s="203" t="s">
        <v>351</v>
      </c>
      <c r="D203" s="177"/>
      <c r="E203" s="181">
        <v>32.1</v>
      </c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6"/>
      <c r="T203" s="187"/>
      <c r="U203" s="186"/>
      <c r="V203" s="163"/>
      <c r="W203" s="163"/>
      <c r="X203" s="163"/>
      <c r="Y203" s="163"/>
      <c r="Z203" s="163"/>
      <c r="AA203" s="163"/>
      <c r="AB203" s="163"/>
      <c r="AC203" s="163"/>
      <c r="AD203" s="163"/>
      <c r="AE203" s="163"/>
      <c r="AF203" s="163"/>
      <c r="AG203" s="163" t="s">
        <v>128</v>
      </c>
      <c r="AH203" s="163">
        <v>0</v>
      </c>
      <c r="AI203" s="163"/>
      <c r="AJ203" s="163"/>
      <c r="AK203" s="163"/>
      <c r="AL203" s="163"/>
      <c r="AM203" s="163"/>
      <c r="AN203" s="163"/>
      <c r="AO203" s="163"/>
      <c r="AP203" s="163"/>
      <c r="AQ203" s="163"/>
      <c r="AR203" s="163"/>
      <c r="AS203" s="163"/>
      <c r="AT203" s="163"/>
      <c r="AU203" s="163"/>
      <c r="AV203" s="163"/>
      <c r="AW203" s="163"/>
      <c r="AX203" s="163"/>
      <c r="AY203" s="163"/>
      <c r="AZ203" s="163"/>
      <c r="BA203" s="163"/>
      <c r="BB203" s="163"/>
      <c r="BC203" s="163"/>
      <c r="BD203" s="163"/>
      <c r="BE203" s="163"/>
      <c r="BF203" s="163"/>
      <c r="BG203" s="163"/>
      <c r="BH203" s="163"/>
    </row>
    <row r="204" spans="1:60" outlineLevel="1" x14ac:dyDescent="0.2">
      <c r="A204" s="164"/>
      <c r="B204" s="174"/>
      <c r="C204" s="203" t="s">
        <v>352</v>
      </c>
      <c r="D204" s="177"/>
      <c r="E204" s="181">
        <v>17.2</v>
      </c>
      <c r="F204" s="186"/>
      <c r="G204" s="186"/>
      <c r="H204" s="186"/>
      <c r="I204" s="186"/>
      <c r="J204" s="186"/>
      <c r="K204" s="186"/>
      <c r="L204" s="186"/>
      <c r="M204" s="186"/>
      <c r="N204" s="186"/>
      <c r="O204" s="186"/>
      <c r="P204" s="186"/>
      <c r="Q204" s="186"/>
      <c r="R204" s="186"/>
      <c r="S204" s="186"/>
      <c r="T204" s="187"/>
      <c r="U204" s="186"/>
      <c r="V204" s="163"/>
      <c r="W204" s="163"/>
      <c r="X204" s="163"/>
      <c r="Y204" s="163"/>
      <c r="Z204" s="163"/>
      <c r="AA204" s="163"/>
      <c r="AB204" s="163"/>
      <c r="AC204" s="163"/>
      <c r="AD204" s="163"/>
      <c r="AE204" s="163"/>
      <c r="AF204" s="163"/>
      <c r="AG204" s="163" t="s">
        <v>128</v>
      </c>
      <c r="AH204" s="163">
        <v>0</v>
      </c>
      <c r="AI204" s="163"/>
      <c r="AJ204" s="163"/>
      <c r="AK204" s="163"/>
      <c r="AL204" s="163"/>
      <c r="AM204" s="163"/>
      <c r="AN204" s="163"/>
      <c r="AO204" s="163"/>
      <c r="AP204" s="163"/>
      <c r="AQ204" s="163"/>
      <c r="AR204" s="163"/>
      <c r="AS204" s="163"/>
      <c r="AT204" s="163"/>
      <c r="AU204" s="163"/>
      <c r="AV204" s="163"/>
      <c r="AW204" s="163"/>
      <c r="AX204" s="163"/>
      <c r="AY204" s="163"/>
      <c r="AZ204" s="163"/>
      <c r="BA204" s="163"/>
      <c r="BB204" s="163"/>
      <c r="BC204" s="163"/>
      <c r="BD204" s="163"/>
      <c r="BE204" s="163"/>
      <c r="BF204" s="163"/>
      <c r="BG204" s="163"/>
      <c r="BH204" s="163"/>
    </row>
    <row r="205" spans="1:60" ht="22.5" outlineLevel="1" x14ac:dyDescent="0.2">
      <c r="A205" s="164">
        <v>84</v>
      </c>
      <c r="B205" s="174" t="s">
        <v>353</v>
      </c>
      <c r="C205" s="202" t="s">
        <v>902</v>
      </c>
      <c r="D205" s="176" t="s">
        <v>140</v>
      </c>
      <c r="E205" s="180">
        <v>56.3</v>
      </c>
      <c r="F205" s="185"/>
      <c r="G205" s="186">
        <f>ROUND(E205*F205,2)</f>
        <v>0</v>
      </c>
      <c r="H205" s="185">
        <v>0</v>
      </c>
      <c r="I205" s="186">
        <f>ROUND(E205*H205,2)</f>
        <v>0</v>
      </c>
      <c r="J205" s="185">
        <v>34.5</v>
      </c>
      <c r="K205" s="186">
        <f>ROUND(E205*J205,2)</f>
        <v>1942.35</v>
      </c>
      <c r="L205" s="186">
        <v>15</v>
      </c>
      <c r="M205" s="186">
        <f>G205*(1+L205/100)</f>
        <v>0</v>
      </c>
      <c r="N205" s="186">
        <v>0</v>
      </c>
      <c r="O205" s="186">
        <f>ROUND(E205*N205,2)</f>
        <v>0</v>
      </c>
      <c r="P205" s="186">
        <v>1.3500000000000001E-3</v>
      </c>
      <c r="Q205" s="186">
        <f>ROUND(E205*P205,2)</f>
        <v>0.08</v>
      </c>
      <c r="R205" s="186"/>
      <c r="S205" s="186"/>
      <c r="T205" s="187">
        <v>9.1999999999999998E-2</v>
      </c>
      <c r="U205" s="186">
        <f>ROUND(E205*T205,2)</f>
        <v>5.18</v>
      </c>
      <c r="V205" s="163"/>
      <c r="W205" s="163"/>
      <c r="X205" s="163"/>
      <c r="Y205" s="163"/>
      <c r="Z205" s="163"/>
      <c r="AA205" s="163"/>
      <c r="AB205" s="163"/>
      <c r="AC205" s="163"/>
      <c r="AD205" s="163"/>
      <c r="AE205" s="163"/>
      <c r="AF205" s="163"/>
      <c r="AG205" s="163" t="s">
        <v>125</v>
      </c>
      <c r="AH205" s="163"/>
      <c r="AI205" s="163"/>
      <c r="AJ205" s="163"/>
      <c r="AK205" s="163"/>
      <c r="AL205" s="163"/>
      <c r="AM205" s="163"/>
      <c r="AN205" s="163"/>
      <c r="AO205" s="163"/>
      <c r="AP205" s="163"/>
      <c r="AQ205" s="163"/>
      <c r="AR205" s="163"/>
      <c r="AS205" s="163"/>
      <c r="AT205" s="163"/>
      <c r="AU205" s="163"/>
      <c r="AV205" s="163"/>
      <c r="AW205" s="163"/>
      <c r="AX205" s="163"/>
      <c r="AY205" s="163"/>
      <c r="AZ205" s="163"/>
      <c r="BA205" s="163"/>
      <c r="BB205" s="163"/>
      <c r="BC205" s="163"/>
      <c r="BD205" s="163"/>
      <c r="BE205" s="163"/>
      <c r="BF205" s="163"/>
      <c r="BG205" s="163"/>
      <c r="BH205" s="163"/>
    </row>
    <row r="206" spans="1:60" outlineLevel="1" x14ac:dyDescent="0.2">
      <c r="A206" s="164"/>
      <c r="B206" s="174"/>
      <c r="C206" s="203" t="s">
        <v>354</v>
      </c>
      <c r="D206" s="177"/>
      <c r="E206" s="181">
        <v>12.8</v>
      </c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7"/>
      <c r="U206" s="186"/>
      <c r="V206" s="163"/>
      <c r="W206" s="163"/>
      <c r="X206" s="163"/>
      <c r="Y206" s="163"/>
      <c r="Z206" s="163"/>
      <c r="AA206" s="163"/>
      <c r="AB206" s="163"/>
      <c r="AC206" s="163"/>
      <c r="AD206" s="163"/>
      <c r="AE206" s="163"/>
      <c r="AF206" s="163"/>
      <c r="AG206" s="163" t="s">
        <v>128</v>
      </c>
      <c r="AH206" s="163">
        <v>0</v>
      </c>
      <c r="AI206" s="163"/>
      <c r="AJ206" s="163"/>
      <c r="AK206" s="163"/>
      <c r="AL206" s="163"/>
      <c r="AM206" s="163"/>
      <c r="AN206" s="163"/>
      <c r="AO206" s="163"/>
      <c r="AP206" s="163"/>
      <c r="AQ206" s="163"/>
      <c r="AR206" s="163"/>
      <c r="AS206" s="163"/>
      <c r="AT206" s="163"/>
      <c r="AU206" s="163"/>
      <c r="AV206" s="163"/>
      <c r="AW206" s="163"/>
      <c r="AX206" s="163"/>
      <c r="AY206" s="163"/>
      <c r="AZ206" s="163"/>
      <c r="BA206" s="163"/>
      <c r="BB206" s="163"/>
      <c r="BC206" s="163"/>
      <c r="BD206" s="163"/>
      <c r="BE206" s="163"/>
      <c r="BF206" s="163"/>
      <c r="BG206" s="163"/>
      <c r="BH206" s="163"/>
    </row>
    <row r="207" spans="1:60" outlineLevel="1" x14ac:dyDescent="0.2">
      <c r="A207" s="164"/>
      <c r="B207" s="174"/>
      <c r="C207" s="203" t="s">
        <v>355</v>
      </c>
      <c r="D207" s="177"/>
      <c r="E207" s="181">
        <v>3</v>
      </c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7"/>
      <c r="U207" s="186"/>
      <c r="V207" s="163"/>
      <c r="W207" s="163"/>
      <c r="X207" s="163"/>
      <c r="Y207" s="163"/>
      <c r="Z207" s="163"/>
      <c r="AA207" s="163"/>
      <c r="AB207" s="163"/>
      <c r="AC207" s="163"/>
      <c r="AD207" s="163"/>
      <c r="AE207" s="163"/>
      <c r="AF207" s="163"/>
      <c r="AG207" s="163" t="s">
        <v>128</v>
      </c>
      <c r="AH207" s="163">
        <v>0</v>
      </c>
      <c r="AI207" s="163"/>
      <c r="AJ207" s="163"/>
      <c r="AK207" s="163"/>
      <c r="AL207" s="163"/>
      <c r="AM207" s="163"/>
      <c r="AN207" s="163"/>
      <c r="AO207" s="163"/>
      <c r="AP207" s="163"/>
      <c r="AQ207" s="163"/>
      <c r="AR207" s="163"/>
      <c r="AS207" s="163"/>
      <c r="AT207" s="163"/>
      <c r="AU207" s="163"/>
      <c r="AV207" s="163"/>
      <c r="AW207" s="163"/>
      <c r="AX207" s="163"/>
      <c r="AY207" s="163"/>
      <c r="AZ207" s="163"/>
      <c r="BA207" s="163"/>
      <c r="BB207" s="163"/>
      <c r="BC207" s="163"/>
      <c r="BD207" s="163"/>
      <c r="BE207" s="163"/>
      <c r="BF207" s="163"/>
      <c r="BG207" s="163"/>
      <c r="BH207" s="163"/>
    </row>
    <row r="208" spans="1:60" outlineLevel="1" x14ac:dyDescent="0.2">
      <c r="A208" s="164"/>
      <c r="B208" s="174"/>
      <c r="C208" s="203" t="s">
        <v>356</v>
      </c>
      <c r="D208" s="177"/>
      <c r="E208" s="181">
        <v>19.5</v>
      </c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7"/>
      <c r="U208" s="186"/>
      <c r="V208" s="163"/>
      <c r="W208" s="163"/>
      <c r="X208" s="163"/>
      <c r="Y208" s="163"/>
      <c r="Z208" s="163"/>
      <c r="AA208" s="163"/>
      <c r="AB208" s="163"/>
      <c r="AC208" s="163"/>
      <c r="AD208" s="163"/>
      <c r="AE208" s="163"/>
      <c r="AF208" s="163"/>
      <c r="AG208" s="163" t="s">
        <v>128</v>
      </c>
      <c r="AH208" s="163">
        <v>0</v>
      </c>
      <c r="AI208" s="163"/>
      <c r="AJ208" s="163"/>
      <c r="AK208" s="163"/>
      <c r="AL208" s="163"/>
      <c r="AM208" s="163"/>
      <c r="AN208" s="163"/>
      <c r="AO208" s="163"/>
      <c r="AP208" s="163"/>
      <c r="AQ208" s="163"/>
      <c r="AR208" s="163"/>
      <c r="AS208" s="163"/>
      <c r="AT208" s="163"/>
      <c r="AU208" s="163"/>
      <c r="AV208" s="163"/>
      <c r="AW208" s="163"/>
      <c r="AX208" s="163"/>
      <c r="AY208" s="163"/>
      <c r="AZ208" s="163"/>
      <c r="BA208" s="163"/>
      <c r="BB208" s="163"/>
      <c r="BC208" s="163"/>
      <c r="BD208" s="163"/>
      <c r="BE208" s="163"/>
      <c r="BF208" s="163"/>
      <c r="BG208" s="163"/>
      <c r="BH208" s="163"/>
    </row>
    <row r="209" spans="1:60" outlineLevel="1" x14ac:dyDescent="0.2">
      <c r="A209" s="164"/>
      <c r="B209" s="174"/>
      <c r="C209" s="203" t="s">
        <v>217</v>
      </c>
      <c r="D209" s="177"/>
      <c r="E209" s="181">
        <v>21</v>
      </c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7"/>
      <c r="U209" s="186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 t="s">
        <v>128</v>
      </c>
      <c r="AH209" s="163">
        <v>0</v>
      </c>
      <c r="AI209" s="163"/>
      <c r="AJ209" s="163"/>
      <c r="AK209" s="163"/>
      <c r="AL209" s="163"/>
      <c r="AM209" s="163"/>
      <c r="AN209" s="163"/>
      <c r="AO209" s="163"/>
      <c r="AP209" s="163"/>
      <c r="AQ209" s="163"/>
      <c r="AR209" s="163"/>
      <c r="AS209" s="163"/>
      <c r="AT209" s="163"/>
      <c r="AU209" s="163"/>
      <c r="AV209" s="163"/>
      <c r="AW209" s="163"/>
      <c r="AX209" s="163"/>
      <c r="AY209" s="163"/>
      <c r="AZ209" s="163"/>
      <c r="BA209" s="163"/>
      <c r="BB209" s="163"/>
      <c r="BC209" s="163"/>
      <c r="BD209" s="163"/>
      <c r="BE209" s="163"/>
      <c r="BF209" s="163"/>
      <c r="BG209" s="163"/>
      <c r="BH209" s="163"/>
    </row>
    <row r="210" spans="1:60" ht="22.5" outlineLevel="1" x14ac:dyDescent="0.2">
      <c r="A210" s="164">
        <v>85</v>
      </c>
      <c r="B210" s="174" t="s">
        <v>357</v>
      </c>
      <c r="C210" s="202" t="s">
        <v>895</v>
      </c>
      <c r="D210" s="176" t="s">
        <v>140</v>
      </c>
      <c r="E210" s="180">
        <v>38</v>
      </c>
      <c r="F210" s="185"/>
      <c r="G210" s="186">
        <f>ROUND(E210*F210,2)</f>
        <v>0</v>
      </c>
      <c r="H210" s="185">
        <v>0</v>
      </c>
      <c r="I210" s="186">
        <f>ROUND(E210*H210,2)</f>
        <v>0</v>
      </c>
      <c r="J210" s="185">
        <v>21.6</v>
      </c>
      <c r="K210" s="186">
        <f>ROUND(E210*J210,2)</f>
        <v>820.8</v>
      </c>
      <c r="L210" s="186">
        <v>15</v>
      </c>
      <c r="M210" s="186">
        <f>G210*(1+L210/100)</f>
        <v>0</v>
      </c>
      <c r="N210" s="186">
        <v>0</v>
      </c>
      <c r="O210" s="186">
        <f>ROUND(E210*N210,2)</f>
        <v>0</v>
      </c>
      <c r="P210" s="186">
        <v>2.2599999999999999E-3</v>
      </c>
      <c r="Q210" s="186">
        <f>ROUND(E210*P210,2)</f>
        <v>0.09</v>
      </c>
      <c r="R210" s="186"/>
      <c r="S210" s="186"/>
      <c r="T210" s="187">
        <v>5.7500000000000002E-2</v>
      </c>
      <c r="U210" s="186">
        <f>ROUND(E210*T210,2)</f>
        <v>2.19</v>
      </c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 t="s">
        <v>125</v>
      </c>
      <c r="AH210" s="163"/>
      <c r="AI210" s="163"/>
      <c r="AJ210" s="163"/>
      <c r="AK210" s="163"/>
      <c r="AL210" s="163"/>
      <c r="AM210" s="163"/>
      <c r="AN210" s="163"/>
      <c r="AO210" s="163"/>
      <c r="AP210" s="163"/>
      <c r="AQ210" s="163"/>
      <c r="AR210" s="163"/>
      <c r="AS210" s="163"/>
      <c r="AT210" s="163"/>
      <c r="AU210" s="163"/>
      <c r="AV210" s="163"/>
      <c r="AW210" s="163"/>
      <c r="AX210" s="163"/>
      <c r="AY210" s="163"/>
      <c r="AZ210" s="163"/>
      <c r="BA210" s="163"/>
      <c r="BB210" s="163"/>
      <c r="BC210" s="163"/>
      <c r="BD210" s="163"/>
      <c r="BE210" s="163"/>
      <c r="BF210" s="163"/>
      <c r="BG210" s="163"/>
      <c r="BH210" s="163"/>
    </row>
    <row r="211" spans="1:60" outlineLevel="1" x14ac:dyDescent="0.2">
      <c r="A211" s="164">
        <v>86</v>
      </c>
      <c r="B211" s="174" t="s">
        <v>358</v>
      </c>
      <c r="C211" s="202" t="s">
        <v>359</v>
      </c>
      <c r="D211" s="176" t="s">
        <v>199</v>
      </c>
      <c r="E211" s="180">
        <v>0.20899999999999999</v>
      </c>
      <c r="F211" s="185"/>
      <c r="G211" s="186">
        <f>ROUND(E211*F211,2)</f>
        <v>0</v>
      </c>
      <c r="H211" s="185">
        <v>0</v>
      </c>
      <c r="I211" s="186">
        <f>ROUND(E211*H211,2)</f>
        <v>0</v>
      </c>
      <c r="J211" s="185">
        <v>1387</v>
      </c>
      <c r="K211" s="186">
        <f>ROUND(E211*J211,2)</f>
        <v>289.88</v>
      </c>
      <c r="L211" s="186">
        <v>15</v>
      </c>
      <c r="M211" s="186">
        <f>G211*(1+L211/100)</f>
        <v>0</v>
      </c>
      <c r="N211" s="186">
        <v>0</v>
      </c>
      <c r="O211" s="186">
        <f>ROUND(E211*N211,2)</f>
        <v>0</v>
      </c>
      <c r="P211" s="186">
        <v>0</v>
      </c>
      <c r="Q211" s="186">
        <f>ROUND(E211*P211,2)</f>
        <v>0</v>
      </c>
      <c r="R211" s="186"/>
      <c r="S211" s="186"/>
      <c r="T211" s="187">
        <v>4.82</v>
      </c>
      <c r="U211" s="186">
        <f>ROUND(E211*T211,2)</f>
        <v>1.01</v>
      </c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3"/>
      <c r="AG211" s="163" t="s">
        <v>125</v>
      </c>
      <c r="AH211" s="163"/>
      <c r="AI211" s="163"/>
      <c r="AJ211" s="163"/>
      <c r="AK211" s="163"/>
      <c r="AL211" s="163"/>
      <c r="AM211" s="163"/>
      <c r="AN211" s="163"/>
      <c r="AO211" s="163"/>
      <c r="AP211" s="163"/>
      <c r="AQ211" s="163"/>
      <c r="AR211" s="163"/>
      <c r="AS211" s="163"/>
      <c r="AT211" s="163"/>
      <c r="AU211" s="163"/>
      <c r="AV211" s="163"/>
      <c r="AW211" s="163"/>
      <c r="AX211" s="163"/>
      <c r="AY211" s="163"/>
      <c r="AZ211" s="163"/>
      <c r="BA211" s="163"/>
      <c r="BB211" s="163"/>
      <c r="BC211" s="163"/>
      <c r="BD211" s="163"/>
      <c r="BE211" s="163"/>
      <c r="BF211" s="163"/>
      <c r="BG211" s="163"/>
      <c r="BH211" s="163"/>
    </row>
    <row r="212" spans="1:60" ht="22.5" outlineLevel="1" x14ac:dyDescent="0.2">
      <c r="A212" s="164">
        <v>87</v>
      </c>
      <c r="B212" s="174" t="s">
        <v>360</v>
      </c>
      <c r="C212" s="202" t="s">
        <v>915</v>
      </c>
      <c r="D212" s="176" t="s">
        <v>140</v>
      </c>
      <c r="E212" s="180">
        <f>SUM(E213:E215)</f>
        <v>31.5</v>
      </c>
      <c r="F212" s="185"/>
      <c r="G212" s="186">
        <f>ROUND(E212*F212,2)</f>
        <v>0</v>
      </c>
      <c r="H212" s="185">
        <v>100.38</v>
      </c>
      <c r="I212" s="186">
        <f>ROUND(E212*H212,2)</f>
        <v>3161.97</v>
      </c>
      <c r="J212" s="185">
        <v>114.12</v>
      </c>
      <c r="K212" s="186">
        <f>ROUND(E212*J212,2)</f>
        <v>3594.78</v>
      </c>
      <c r="L212" s="186">
        <v>15</v>
      </c>
      <c r="M212" s="186">
        <f>G212*(1+L212/100)</f>
        <v>0</v>
      </c>
      <c r="N212" s="186">
        <v>7.6000000000000004E-4</v>
      </c>
      <c r="O212" s="186">
        <f>ROUND(E212*N212,2)</f>
        <v>0.02</v>
      </c>
      <c r="P212" s="186">
        <v>0</v>
      </c>
      <c r="Q212" s="186">
        <f>ROUND(E212*P212,2)</f>
        <v>0</v>
      </c>
      <c r="R212" s="186"/>
      <c r="S212" s="186"/>
      <c r="T212" s="187">
        <v>0.189</v>
      </c>
      <c r="U212" s="186">
        <f>ROUND(E212*T212,2)</f>
        <v>5.95</v>
      </c>
      <c r="V212" s="163"/>
      <c r="W212" s="163"/>
      <c r="X212" s="163"/>
      <c r="Y212" s="163"/>
      <c r="Z212" s="163"/>
      <c r="AA212" s="163"/>
      <c r="AB212" s="163"/>
      <c r="AC212" s="163"/>
      <c r="AD212" s="163"/>
      <c r="AE212" s="163"/>
      <c r="AF212" s="163"/>
      <c r="AG212" s="163" t="s">
        <v>125</v>
      </c>
      <c r="AH212" s="163"/>
      <c r="AI212" s="163"/>
      <c r="AJ212" s="163"/>
      <c r="AK212" s="163"/>
      <c r="AL212" s="163"/>
      <c r="AM212" s="163"/>
      <c r="AN212" s="163"/>
      <c r="AO212" s="163"/>
      <c r="AP212" s="163"/>
      <c r="AQ212" s="163"/>
      <c r="AR212" s="163"/>
      <c r="AS212" s="163"/>
      <c r="AT212" s="163"/>
      <c r="AU212" s="163"/>
      <c r="AV212" s="163"/>
      <c r="AW212" s="163"/>
      <c r="AX212" s="163"/>
      <c r="AY212" s="163"/>
      <c r="AZ212" s="163"/>
      <c r="BA212" s="163"/>
      <c r="BB212" s="163"/>
      <c r="BC212" s="163"/>
      <c r="BD212" s="163"/>
      <c r="BE212" s="163"/>
      <c r="BF212" s="163"/>
      <c r="BG212" s="163"/>
      <c r="BH212" s="163"/>
    </row>
    <row r="213" spans="1:60" outlineLevel="1" x14ac:dyDescent="0.2">
      <c r="A213" s="164"/>
      <c r="B213" s="174"/>
      <c r="C213" s="203" t="s">
        <v>899</v>
      </c>
      <c r="D213" s="177"/>
      <c r="E213" s="181">
        <v>7.5</v>
      </c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186"/>
      <c r="R213" s="186"/>
      <c r="S213" s="186"/>
      <c r="T213" s="187"/>
      <c r="U213" s="186"/>
      <c r="V213" s="163"/>
      <c r="W213" s="163"/>
      <c r="X213" s="163"/>
      <c r="Y213" s="163"/>
      <c r="Z213" s="163"/>
      <c r="AA213" s="163"/>
      <c r="AB213" s="163"/>
      <c r="AC213" s="163"/>
      <c r="AD213" s="163"/>
      <c r="AE213" s="163"/>
      <c r="AF213" s="163"/>
      <c r="AG213" s="163" t="s">
        <v>128</v>
      </c>
      <c r="AH213" s="163">
        <v>0</v>
      </c>
      <c r="AI213" s="163"/>
      <c r="AJ213" s="163"/>
      <c r="AK213" s="163"/>
      <c r="AL213" s="163"/>
      <c r="AM213" s="163"/>
      <c r="AN213" s="163"/>
      <c r="AO213" s="163"/>
      <c r="AP213" s="163"/>
      <c r="AQ213" s="163"/>
      <c r="AR213" s="163"/>
      <c r="AS213" s="163"/>
      <c r="AT213" s="163"/>
      <c r="AU213" s="163"/>
      <c r="AV213" s="163"/>
      <c r="AW213" s="163"/>
      <c r="AX213" s="163"/>
      <c r="AY213" s="163"/>
      <c r="AZ213" s="163"/>
      <c r="BA213" s="163"/>
      <c r="BB213" s="163"/>
      <c r="BC213" s="163"/>
      <c r="BD213" s="163"/>
      <c r="BE213" s="163"/>
      <c r="BF213" s="163"/>
      <c r="BG213" s="163"/>
      <c r="BH213" s="163"/>
    </row>
    <row r="214" spans="1:60" outlineLevel="1" x14ac:dyDescent="0.2">
      <c r="A214" s="164"/>
      <c r="B214" s="174"/>
      <c r="C214" s="203" t="s">
        <v>900</v>
      </c>
      <c r="D214" s="177"/>
      <c r="E214" s="181">
        <v>7.6</v>
      </c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86"/>
      <c r="Q214" s="186"/>
      <c r="R214" s="186"/>
      <c r="S214" s="186"/>
      <c r="T214" s="187"/>
      <c r="U214" s="186"/>
      <c r="V214" s="163"/>
      <c r="W214" s="163"/>
      <c r="X214" s="163"/>
      <c r="Y214" s="163"/>
      <c r="Z214" s="163"/>
      <c r="AA214" s="163"/>
      <c r="AB214" s="163"/>
      <c r="AC214" s="163"/>
      <c r="AD214" s="163"/>
      <c r="AE214" s="163"/>
      <c r="AF214" s="163"/>
      <c r="AG214" s="163" t="s">
        <v>128</v>
      </c>
      <c r="AH214" s="163">
        <v>0</v>
      </c>
      <c r="AI214" s="163"/>
      <c r="AJ214" s="163"/>
      <c r="AK214" s="163"/>
      <c r="AL214" s="163"/>
      <c r="AM214" s="163"/>
      <c r="AN214" s="163"/>
      <c r="AO214" s="163"/>
      <c r="AP214" s="163"/>
      <c r="AQ214" s="163"/>
      <c r="AR214" s="163"/>
      <c r="AS214" s="163"/>
      <c r="AT214" s="163"/>
      <c r="AU214" s="163"/>
      <c r="AV214" s="163"/>
      <c r="AW214" s="163"/>
      <c r="AX214" s="163"/>
      <c r="AY214" s="163"/>
      <c r="AZ214" s="163"/>
      <c r="BA214" s="163"/>
      <c r="BB214" s="163"/>
      <c r="BC214" s="163"/>
      <c r="BD214" s="163"/>
      <c r="BE214" s="163"/>
      <c r="BF214" s="163"/>
      <c r="BG214" s="163"/>
      <c r="BH214" s="163"/>
    </row>
    <row r="215" spans="1:60" outlineLevel="1" x14ac:dyDescent="0.2">
      <c r="A215" s="164"/>
      <c r="B215" s="174"/>
      <c r="C215" s="203" t="s">
        <v>916</v>
      </c>
      <c r="D215" s="177"/>
      <c r="E215" s="181">
        <v>16.399999999999999</v>
      </c>
      <c r="F215" s="186"/>
      <c r="G215" s="186"/>
      <c r="H215" s="186"/>
      <c r="I215" s="186"/>
      <c r="J215" s="186"/>
      <c r="K215" s="186"/>
      <c r="L215" s="186"/>
      <c r="M215" s="186"/>
      <c r="N215" s="186"/>
      <c r="O215" s="186"/>
      <c r="P215" s="186"/>
      <c r="Q215" s="186"/>
      <c r="R215" s="186"/>
      <c r="S215" s="186"/>
      <c r="T215" s="187"/>
      <c r="U215" s="186"/>
      <c r="V215" s="163"/>
      <c r="W215" s="163"/>
      <c r="X215" s="163"/>
      <c r="Y215" s="163"/>
      <c r="Z215" s="163"/>
      <c r="AA215" s="163"/>
      <c r="AB215" s="163"/>
      <c r="AC215" s="163"/>
      <c r="AD215" s="163"/>
      <c r="AE215" s="163"/>
      <c r="AF215" s="163"/>
      <c r="AG215" s="163"/>
      <c r="AH215" s="163"/>
      <c r="AI215" s="163"/>
      <c r="AJ215" s="163"/>
      <c r="AK215" s="163"/>
      <c r="AL215" s="163"/>
      <c r="AM215" s="163"/>
      <c r="AN215" s="163"/>
      <c r="AO215" s="163"/>
      <c r="AP215" s="163"/>
      <c r="AQ215" s="163"/>
      <c r="AR215" s="163"/>
      <c r="AS215" s="163"/>
      <c r="AT215" s="163"/>
      <c r="AU215" s="163"/>
      <c r="AV215" s="163"/>
      <c r="AW215" s="163"/>
      <c r="AX215" s="163"/>
      <c r="AY215" s="163"/>
      <c r="AZ215" s="163"/>
      <c r="BA215" s="163"/>
      <c r="BB215" s="163"/>
      <c r="BC215" s="163"/>
      <c r="BD215" s="163"/>
      <c r="BE215" s="163"/>
      <c r="BF215" s="163"/>
      <c r="BG215" s="163"/>
      <c r="BH215" s="163"/>
    </row>
    <row r="216" spans="1:60" outlineLevel="1" x14ac:dyDescent="0.2">
      <c r="A216" s="164">
        <v>88</v>
      </c>
      <c r="B216" s="174" t="s">
        <v>361</v>
      </c>
      <c r="C216" s="202" t="s">
        <v>903</v>
      </c>
      <c r="D216" s="176" t="s">
        <v>140</v>
      </c>
      <c r="E216" s="180">
        <v>49.3</v>
      </c>
      <c r="F216" s="185"/>
      <c r="G216" s="186">
        <f>ROUND(E216*F216,2)</f>
        <v>0</v>
      </c>
      <c r="H216" s="185">
        <v>0</v>
      </c>
      <c r="I216" s="186">
        <f>ROUND(E216*H216,2)</f>
        <v>0</v>
      </c>
      <c r="J216" s="185">
        <v>23.7</v>
      </c>
      <c r="K216" s="186">
        <f>ROUND(E216*J216,2)</f>
        <v>1168.4100000000001</v>
      </c>
      <c r="L216" s="186">
        <v>15</v>
      </c>
      <c r="M216" s="186">
        <f>G216*(1+L216/100)</f>
        <v>0</v>
      </c>
      <c r="N216" s="186">
        <v>0</v>
      </c>
      <c r="O216" s="186">
        <f>ROUND(E216*N216,2)</f>
        <v>0</v>
      </c>
      <c r="P216" s="186">
        <v>2.6900000000000001E-3</v>
      </c>
      <c r="Q216" s="186">
        <f>ROUND(E216*P216,2)</f>
        <v>0.13</v>
      </c>
      <c r="R216" s="186"/>
      <c r="S216" s="186"/>
      <c r="T216" s="187">
        <v>6.9000000000000006E-2</v>
      </c>
      <c r="U216" s="186">
        <f>ROUND(E216*T216,2)</f>
        <v>3.4</v>
      </c>
      <c r="V216" s="163"/>
      <c r="W216" s="163"/>
      <c r="X216" s="163"/>
      <c r="Y216" s="163"/>
      <c r="Z216" s="163"/>
      <c r="AA216" s="163"/>
      <c r="AB216" s="163"/>
      <c r="AC216" s="163"/>
      <c r="AD216" s="163"/>
      <c r="AE216" s="163"/>
      <c r="AF216" s="163"/>
      <c r="AG216" s="163" t="s">
        <v>125</v>
      </c>
      <c r="AH216" s="163"/>
      <c r="AI216" s="163"/>
      <c r="AJ216" s="163"/>
      <c r="AK216" s="163"/>
      <c r="AL216" s="163"/>
      <c r="AM216" s="163"/>
      <c r="AN216" s="163"/>
      <c r="AO216" s="163"/>
      <c r="AP216" s="163"/>
      <c r="AQ216" s="163"/>
      <c r="AR216" s="163"/>
      <c r="AS216" s="163"/>
      <c r="AT216" s="163"/>
      <c r="AU216" s="163"/>
      <c r="AV216" s="163"/>
      <c r="AW216" s="163"/>
      <c r="AX216" s="163"/>
      <c r="AY216" s="163"/>
      <c r="AZ216" s="163"/>
      <c r="BA216" s="163"/>
      <c r="BB216" s="163"/>
      <c r="BC216" s="163"/>
      <c r="BD216" s="163"/>
      <c r="BE216" s="163"/>
      <c r="BF216" s="163"/>
      <c r="BG216" s="163"/>
      <c r="BH216" s="163"/>
    </row>
    <row r="217" spans="1:60" outlineLevel="1" x14ac:dyDescent="0.2">
      <c r="A217" s="164"/>
      <c r="B217" s="174"/>
      <c r="C217" s="203" t="s">
        <v>345</v>
      </c>
      <c r="D217" s="177"/>
      <c r="E217" s="181">
        <v>49.3</v>
      </c>
      <c r="F217" s="186"/>
      <c r="G217" s="186"/>
      <c r="H217" s="186"/>
      <c r="I217" s="186"/>
      <c r="J217" s="186"/>
      <c r="K217" s="186"/>
      <c r="L217" s="186"/>
      <c r="M217" s="186"/>
      <c r="N217" s="186"/>
      <c r="O217" s="186"/>
      <c r="P217" s="186"/>
      <c r="Q217" s="186"/>
      <c r="R217" s="186"/>
      <c r="S217" s="186"/>
      <c r="T217" s="187"/>
      <c r="U217" s="186"/>
      <c r="V217" s="163"/>
      <c r="W217" s="163"/>
      <c r="X217" s="163"/>
      <c r="Y217" s="163"/>
      <c r="Z217" s="163"/>
      <c r="AA217" s="163"/>
      <c r="AB217" s="163"/>
      <c r="AC217" s="163"/>
      <c r="AD217" s="163"/>
      <c r="AE217" s="163"/>
      <c r="AF217" s="163"/>
      <c r="AG217" s="163" t="s">
        <v>128</v>
      </c>
      <c r="AH217" s="163">
        <v>5</v>
      </c>
      <c r="AI217" s="163"/>
      <c r="AJ217" s="163"/>
      <c r="AK217" s="163"/>
      <c r="AL217" s="163"/>
      <c r="AM217" s="163"/>
      <c r="AN217" s="163"/>
      <c r="AO217" s="163"/>
      <c r="AP217" s="163"/>
      <c r="AQ217" s="163"/>
      <c r="AR217" s="163"/>
      <c r="AS217" s="163"/>
      <c r="AT217" s="163"/>
      <c r="AU217" s="163"/>
      <c r="AV217" s="163"/>
      <c r="AW217" s="163"/>
      <c r="AX217" s="163"/>
      <c r="AY217" s="163"/>
      <c r="AZ217" s="163"/>
      <c r="BA217" s="163"/>
      <c r="BB217" s="163"/>
      <c r="BC217" s="163"/>
      <c r="BD217" s="163"/>
      <c r="BE217" s="163"/>
      <c r="BF217" s="163"/>
      <c r="BG217" s="163"/>
      <c r="BH217" s="163"/>
    </row>
    <row r="218" spans="1:60" outlineLevel="1" x14ac:dyDescent="0.2">
      <c r="A218" s="164">
        <v>89</v>
      </c>
      <c r="B218" s="174" t="s">
        <v>362</v>
      </c>
      <c r="C218" s="202" t="s">
        <v>363</v>
      </c>
      <c r="D218" s="176" t="s">
        <v>140</v>
      </c>
      <c r="E218" s="180">
        <f>SUM(E219:E221)</f>
        <v>36.384999999999998</v>
      </c>
      <c r="F218" s="185"/>
      <c r="G218" s="186">
        <f>ROUND(E218*F218,2)</f>
        <v>0</v>
      </c>
      <c r="H218" s="185">
        <v>0</v>
      </c>
      <c r="I218" s="186">
        <f>ROUND(E218*H218,2)</f>
        <v>0</v>
      </c>
      <c r="J218" s="185">
        <v>31.6</v>
      </c>
      <c r="K218" s="186">
        <f>ROUND(E218*J218,2)</f>
        <v>1149.77</v>
      </c>
      <c r="L218" s="186">
        <v>15</v>
      </c>
      <c r="M218" s="186">
        <f>G218*(1+L218/100)</f>
        <v>0</v>
      </c>
      <c r="N218" s="186">
        <v>0</v>
      </c>
      <c r="O218" s="186">
        <f>ROUND(E218*N218,2)</f>
        <v>0</v>
      </c>
      <c r="P218" s="186">
        <v>1.42E-3</v>
      </c>
      <c r="Q218" s="186">
        <f>ROUND(E218*P218,2)</f>
        <v>0.05</v>
      </c>
      <c r="R218" s="186"/>
      <c r="S218" s="186"/>
      <c r="T218" s="187">
        <v>9.1999999999999998E-2</v>
      </c>
      <c r="U218" s="186">
        <f>ROUND(E218*T218,2)</f>
        <v>3.35</v>
      </c>
      <c r="V218" s="163"/>
      <c r="W218" s="163"/>
      <c r="X218" s="163"/>
      <c r="Y218" s="163"/>
      <c r="Z218" s="163"/>
      <c r="AA218" s="163"/>
      <c r="AB218" s="163"/>
      <c r="AC218" s="163"/>
      <c r="AD218" s="163"/>
      <c r="AE218" s="163"/>
      <c r="AF218" s="163"/>
      <c r="AG218" s="163" t="s">
        <v>125</v>
      </c>
      <c r="AH218" s="163"/>
      <c r="AI218" s="163"/>
      <c r="AJ218" s="163"/>
      <c r="AK218" s="163"/>
      <c r="AL218" s="163"/>
      <c r="AM218" s="163"/>
      <c r="AN218" s="163"/>
      <c r="AO218" s="163"/>
      <c r="AP218" s="163"/>
      <c r="AQ218" s="163"/>
      <c r="AR218" s="163"/>
      <c r="AS218" s="163"/>
      <c r="AT218" s="163"/>
      <c r="AU218" s="163"/>
      <c r="AV218" s="163"/>
      <c r="AW218" s="163"/>
      <c r="AX218" s="163"/>
      <c r="AY218" s="163"/>
      <c r="AZ218" s="163"/>
      <c r="BA218" s="163"/>
      <c r="BB218" s="163"/>
      <c r="BC218" s="163"/>
      <c r="BD218" s="163"/>
      <c r="BE218" s="163"/>
      <c r="BF218" s="163"/>
      <c r="BG218" s="163"/>
      <c r="BH218" s="163"/>
    </row>
    <row r="219" spans="1:60" outlineLevel="1" x14ac:dyDescent="0.2">
      <c r="A219" s="164"/>
      <c r="B219" s="174"/>
      <c r="C219" s="203" t="s">
        <v>904</v>
      </c>
      <c r="D219" s="177"/>
      <c r="E219" s="181">
        <v>21.285</v>
      </c>
      <c r="F219" s="186"/>
      <c r="G219" s="186"/>
      <c r="H219" s="186"/>
      <c r="I219" s="186"/>
      <c r="J219" s="186"/>
      <c r="K219" s="186"/>
      <c r="L219" s="186"/>
      <c r="M219" s="186"/>
      <c r="N219" s="186"/>
      <c r="O219" s="186"/>
      <c r="P219" s="186"/>
      <c r="Q219" s="186"/>
      <c r="R219" s="186"/>
      <c r="S219" s="186"/>
      <c r="T219" s="187"/>
      <c r="U219" s="186"/>
      <c r="V219" s="163"/>
      <c r="W219" s="163"/>
      <c r="X219" s="163"/>
      <c r="Y219" s="163"/>
      <c r="Z219" s="163"/>
      <c r="AA219" s="163"/>
      <c r="AB219" s="163"/>
      <c r="AC219" s="163"/>
      <c r="AD219" s="163"/>
      <c r="AE219" s="163"/>
      <c r="AF219" s="163"/>
      <c r="AG219" s="163" t="s">
        <v>128</v>
      </c>
      <c r="AH219" s="163">
        <v>0</v>
      </c>
      <c r="AI219" s="163"/>
      <c r="AJ219" s="163"/>
      <c r="AK219" s="163"/>
      <c r="AL219" s="163"/>
      <c r="AM219" s="163"/>
      <c r="AN219" s="163"/>
      <c r="AO219" s="163"/>
      <c r="AP219" s="163"/>
      <c r="AQ219" s="163"/>
      <c r="AR219" s="163"/>
      <c r="AS219" s="163"/>
      <c r="AT219" s="163"/>
      <c r="AU219" s="163"/>
      <c r="AV219" s="163"/>
      <c r="AW219" s="163"/>
      <c r="AX219" s="163"/>
      <c r="AY219" s="163"/>
      <c r="AZ219" s="163"/>
      <c r="BA219" s="163"/>
      <c r="BB219" s="163"/>
      <c r="BC219" s="163"/>
      <c r="BD219" s="163"/>
      <c r="BE219" s="163"/>
      <c r="BF219" s="163"/>
      <c r="BG219" s="163"/>
      <c r="BH219" s="163"/>
    </row>
    <row r="220" spans="1:60" outlineLevel="1" x14ac:dyDescent="0.2">
      <c r="A220" s="164"/>
      <c r="B220" s="174"/>
      <c r="C220" s="203" t="s">
        <v>899</v>
      </c>
      <c r="D220" s="177"/>
      <c r="E220" s="181">
        <v>7.5</v>
      </c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S220" s="186"/>
      <c r="T220" s="187"/>
      <c r="U220" s="186"/>
      <c r="V220" s="163"/>
      <c r="W220" s="163"/>
      <c r="X220" s="163"/>
      <c r="Y220" s="163"/>
      <c r="Z220" s="163"/>
      <c r="AA220" s="163"/>
      <c r="AB220" s="163"/>
      <c r="AC220" s="163"/>
      <c r="AD220" s="163"/>
      <c r="AE220" s="163"/>
      <c r="AF220" s="163"/>
      <c r="AG220" s="163" t="s">
        <v>128</v>
      </c>
      <c r="AH220" s="163">
        <v>0</v>
      </c>
      <c r="AI220" s="163"/>
      <c r="AJ220" s="163"/>
      <c r="AK220" s="163"/>
      <c r="AL220" s="163"/>
      <c r="AM220" s="163"/>
      <c r="AN220" s="163"/>
      <c r="AO220" s="163"/>
      <c r="AP220" s="163"/>
      <c r="AQ220" s="163"/>
      <c r="AR220" s="163"/>
      <c r="AS220" s="163"/>
      <c r="AT220" s="163"/>
      <c r="AU220" s="163"/>
      <c r="AV220" s="163"/>
      <c r="AW220" s="163"/>
      <c r="AX220" s="163"/>
      <c r="AY220" s="163"/>
      <c r="AZ220" s="163"/>
      <c r="BA220" s="163"/>
      <c r="BB220" s="163"/>
      <c r="BC220" s="163"/>
      <c r="BD220" s="163"/>
      <c r="BE220" s="163"/>
      <c r="BF220" s="163"/>
      <c r="BG220" s="163"/>
      <c r="BH220" s="163"/>
    </row>
    <row r="221" spans="1:60" outlineLevel="1" x14ac:dyDescent="0.2">
      <c r="A221" s="164"/>
      <c r="B221" s="174"/>
      <c r="C221" s="203" t="s">
        <v>900</v>
      </c>
      <c r="D221" s="177"/>
      <c r="E221" s="181">
        <v>7.6</v>
      </c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7"/>
      <c r="U221" s="186"/>
      <c r="V221" s="163"/>
      <c r="W221" s="163"/>
      <c r="X221" s="163"/>
      <c r="Y221" s="163"/>
      <c r="Z221" s="163"/>
      <c r="AA221" s="163"/>
      <c r="AB221" s="163"/>
      <c r="AC221" s="163"/>
      <c r="AD221" s="163"/>
      <c r="AE221" s="163"/>
      <c r="AF221" s="163"/>
      <c r="AG221" s="163" t="s">
        <v>128</v>
      </c>
      <c r="AH221" s="163">
        <v>0</v>
      </c>
      <c r="AI221" s="163"/>
      <c r="AJ221" s="163"/>
      <c r="AK221" s="163"/>
      <c r="AL221" s="163"/>
      <c r="AM221" s="163"/>
      <c r="AN221" s="163"/>
      <c r="AO221" s="163"/>
      <c r="AP221" s="163"/>
      <c r="AQ221" s="163"/>
      <c r="AR221" s="163"/>
      <c r="AS221" s="163"/>
      <c r="AT221" s="163"/>
      <c r="AU221" s="163"/>
      <c r="AV221" s="163"/>
      <c r="AW221" s="163"/>
      <c r="AX221" s="163"/>
      <c r="AY221" s="163"/>
      <c r="AZ221" s="163"/>
      <c r="BA221" s="163"/>
      <c r="BB221" s="163"/>
      <c r="BC221" s="163"/>
      <c r="BD221" s="163"/>
      <c r="BE221" s="163"/>
      <c r="BF221" s="163"/>
      <c r="BG221" s="163"/>
      <c r="BH221" s="163"/>
    </row>
    <row r="222" spans="1:60" outlineLevel="1" x14ac:dyDescent="0.2">
      <c r="A222" s="164"/>
      <c r="B222" s="174"/>
      <c r="C222" s="203"/>
      <c r="D222" s="177"/>
      <c r="E222" s="181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6"/>
      <c r="Q222" s="186"/>
      <c r="R222" s="186"/>
      <c r="S222" s="186"/>
      <c r="T222" s="187"/>
      <c r="U222" s="186"/>
      <c r="V222" s="163"/>
      <c r="W222" s="163"/>
      <c r="X222" s="163"/>
      <c r="Y222" s="163"/>
      <c r="Z222" s="163"/>
      <c r="AA222" s="163"/>
      <c r="AB222" s="163"/>
      <c r="AC222" s="163"/>
      <c r="AD222" s="163"/>
      <c r="AE222" s="163"/>
      <c r="AF222" s="163"/>
      <c r="AG222" s="163" t="s">
        <v>128</v>
      </c>
      <c r="AH222" s="163">
        <v>0</v>
      </c>
      <c r="AI222" s="163"/>
      <c r="AJ222" s="163"/>
      <c r="AK222" s="163"/>
      <c r="AL222" s="163"/>
      <c r="AM222" s="163"/>
      <c r="AN222" s="163"/>
      <c r="AO222" s="163"/>
      <c r="AP222" s="163"/>
      <c r="AQ222" s="163"/>
      <c r="AR222" s="163"/>
      <c r="AS222" s="163"/>
      <c r="AT222" s="163"/>
      <c r="AU222" s="163"/>
      <c r="AV222" s="163"/>
      <c r="AW222" s="163"/>
      <c r="AX222" s="163"/>
      <c r="AY222" s="163"/>
      <c r="AZ222" s="163"/>
      <c r="BA222" s="163"/>
      <c r="BB222" s="163"/>
      <c r="BC222" s="163"/>
      <c r="BD222" s="163"/>
      <c r="BE222" s="163"/>
      <c r="BF222" s="163"/>
      <c r="BG222" s="163"/>
      <c r="BH222" s="163"/>
    </row>
    <row r="223" spans="1:60" ht="33.75" outlineLevel="1" x14ac:dyDescent="0.2">
      <c r="A223" s="164">
        <v>90</v>
      </c>
      <c r="B223" s="174" t="s">
        <v>364</v>
      </c>
      <c r="C223" s="202" t="s">
        <v>909</v>
      </c>
      <c r="D223" s="176" t="s">
        <v>140</v>
      </c>
      <c r="E223" s="180">
        <v>38</v>
      </c>
      <c r="F223" s="185"/>
      <c r="G223" s="186">
        <f>ROUND(E223*F223,2)</f>
        <v>0</v>
      </c>
      <c r="H223" s="185">
        <v>24.2</v>
      </c>
      <c r="I223" s="186">
        <f>ROUND(E223*H223,2)</f>
        <v>919.6</v>
      </c>
      <c r="J223" s="185">
        <v>120.3</v>
      </c>
      <c r="K223" s="186">
        <f>ROUND(E223*J223,2)</f>
        <v>4571.3999999999996</v>
      </c>
      <c r="L223" s="186">
        <v>15</v>
      </c>
      <c r="M223" s="186">
        <f>G223*(1+L223/100)</f>
        <v>0</v>
      </c>
      <c r="N223" s="186">
        <v>6.0000000000000002E-5</v>
      </c>
      <c r="O223" s="186">
        <f>ROUND(E223*N223,2)</f>
        <v>0</v>
      </c>
      <c r="P223" s="186">
        <v>0</v>
      </c>
      <c r="Q223" s="186">
        <f>ROUND(E223*P223,2)</f>
        <v>0</v>
      </c>
      <c r="R223" s="186"/>
      <c r="S223" s="186"/>
      <c r="T223" s="187">
        <v>0.25645000000000001</v>
      </c>
      <c r="U223" s="186">
        <f>ROUND(E223*T223,2)</f>
        <v>9.75</v>
      </c>
      <c r="V223" s="163"/>
      <c r="W223" s="163"/>
      <c r="X223" s="163"/>
      <c r="Y223" s="163"/>
      <c r="Z223" s="163"/>
      <c r="AA223" s="163"/>
      <c r="AB223" s="163"/>
      <c r="AC223" s="163"/>
      <c r="AD223" s="163"/>
      <c r="AE223" s="163"/>
      <c r="AF223" s="163"/>
      <c r="AG223" s="163" t="s">
        <v>125</v>
      </c>
      <c r="AH223" s="163"/>
      <c r="AI223" s="163"/>
      <c r="AJ223" s="163"/>
      <c r="AK223" s="163"/>
      <c r="AL223" s="163"/>
      <c r="AM223" s="163"/>
      <c r="AN223" s="163"/>
      <c r="AO223" s="163"/>
      <c r="AP223" s="163"/>
      <c r="AQ223" s="163"/>
      <c r="AR223" s="163"/>
      <c r="AS223" s="163"/>
      <c r="AT223" s="163"/>
      <c r="AU223" s="163"/>
      <c r="AV223" s="163"/>
      <c r="AW223" s="163"/>
      <c r="AX223" s="163"/>
      <c r="AY223" s="163"/>
      <c r="AZ223" s="163"/>
      <c r="BA223" s="163"/>
      <c r="BB223" s="163"/>
      <c r="BC223" s="163"/>
      <c r="BD223" s="163"/>
      <c r="BE223" s="163"/>
      <c r="BF223" s="163"/>
      <c r="BG223" s="163"/>
      <c r="BH223" s="163"/>
    </row>
    <row r="224" spans="1:60" outlineLevel="1" x14ac:dyDescent="0.2">
      <c r="A224" s="164">
        <v>91</v>
      </c>
      <c r="B224" s="174" t="s">
        <v>365</v>
      </c>
      <c r="C224" s="202" t="s">
        <v>898</v>
      </c>
      <c r="D224" s="176" t="s">
        <v>140</v>
      </c>
      <c r="E224" s="180">
        <v>49.3</v>
      </c>
      <c r="F224" s="185"/>
      <c r="G224" s="186">
        <f>ROUND(E224*F224,2)</f>
        <v>0</v>
      </c>
      <c r="H224" s="185">
        <v>0</v>
      </c>
      <c r="I224" s="186">
        <f>ROUND(E224*H224,2)</f>
        <v>0</v>
      </c>
      <c r="J224" s="185">
        <v>240.5</v>
      </c>
      <c r="K224" s="186">
        <f>ROUND(E224*J224,2)</f>
        <v>11856.65</v>
      </c>
      <c r="L224" s="186">
        <v>15</v>
      </c>
      <c r="M224" s="186">
        <f>G224*(1+L224/100)</f>
        <v>0</v>
      </c>
      <c r="N224" s="186">
        <v>5.1999999999999995E-4</v>
      </c>
      <c r="O224" s="186">
        <f>ROUND(E224*N224,2)</f>
        <v>0.03</v>
      </c>
      <c r="P224" s="186">
        <v>0</v>
      </c>
      <c r="Q224" s="186">
        <f>ROUND(E224*P224,2)</f>
        <v>0</v>
      </c>
      <c r="R224" s="186"/>
      <c r="S224" s="186"/>
      <c r="T224" s="187">
        <v>0.13800000000000001</v>
      </c>
      <c r="U224" s="186">
        <f>ROUND(E224*T224,2)</f>
        <v>6.8</v>
      </c>
      <c r="V224" s="163"/>
      <c r="W224" s="163"/>
      <c r="X224" s="163"/>
      <c r="Y224" s="163"/>
      <c r="Z224" s="163"/>
      <c r="AA224" s="163"/>
      <c r="AB224" s="163"/>
      <c r="AC224" s="163"/>
      <c r="AD224" s="163"/>
      <c r="AE224" s="163"/>
      <c r="AF224" s="163"/>
      <c r="AG224" s="163" t="s">
        <v>125</v>
      </c>
      <c r="AH224" s="163"/>
      <c r="AI224" s="163"/>
      <c r="AJ224" s="163"/>
      <c r="AK224" s="163"/>
      <c r="AL224" s="163"/>
      <c r="AM224" s="163"/>
      <c r="AN224" s="163"/>
      <c r="AO224" s="163"/>
      <c r="AP224" s="163"/>
      <c r="AQ224" s="163"/>
      <c r="AR224" s="163"/>
      <c r="AS224" s="163"/>
      <c r="AT224" s="163"/>
      <c r="AU224" s="163"/>
      <c r="AV224" s="163"/>
      <c r="AW224" s="163"/>
      <c r="AX224" s="163"/>
      <c r="AY224" s="163"/>
      <c r="AZ224" s="163"/>
      <c r="BA224" s="163"/>
      <c r="BB224" s="163"/>
      <c r="BC224" s="163"/>
      <c r="BD224" s="163"/>
      <c r="BE224" s="163"/>
      <c r="BF224" s="163"/>
      <c r="BG224" s="163"/>
      <c r="BH224" s="163"/>
    </row>
    <row r="225" spans="1:60" outlineLevel="1" x14ac:dyDescent="0.2">
      <c r="A225" s="164"/>
      <c r="B225" s="174"/>
      <c r="C225" s="203" t="s">
        <v>366</v>
      </c>
      <c r="D225" s="177"/>
      <c r="E225" s="181">
        <v>49.3</v>
      </c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S225" s="186"/>
      <c r="T225" s="187"/>
      <c r="U225" s="186"/>
      <c r="V225" s="163"/>
      <c r="W225" s="163"/>
      <c r="X225" s="163"/>
      <c r="Y225" s="163"/>
      <c r="Z225" s="163"/>
      <c r="AA225" s="163"/>
      <c r="AB225" s="163"/>
      <c r="AC225" s="163"/>
      <c r="AD225" s="163"/>
      <c r="AE225" s="163"/>
      <c r="AF225" s="163"/>
      <c r="AG225" s="163" t="s">
        <v>128</v>
      </c>
      <c r="AH225" s="163">
        <v>5</v>
      </c>
      <c r="AI225" s="163"/>
      <c r="AJ225" s="163"/>
      <c r="AK225" s="163"/>
      <c r="AL225" s="163"/>
      <c r="AM225" s="163"/>
      <c r="AN225" s="163"/>
      <c r="AO225" s="163"/>
      <c r="AP225" s="163"/>
      <c r="AQ225" s="163"/>
      <c r="AR225" s="163"/>
      <c r="AS225" s="163"/>
      <c r="AT225" s="163"/>
      <c r="AU225" s="163"/>
      <c r="AV225" s="163"/>
      <c r="AW225" s="163"/>
      <c r="AX225" s="163"/>
      <c r="AY225" s="163"/>
      <c r="AZ225" s="163"/>
      <c r="BA225" s="163"/>
      <c r="BB225" s="163"/>
      <c r="BC225" s="163"/>
      <c r="BD225" s="163"/>
      <c r="BE225" s="163"/>
      <c r="BF225" s="163"/>
      <c r="BG225" s="163"/>
      <c r="BH225" s="163"/>
    </row>
    <row r="226" spans="1:60" outlineLevel="1" x14ac:dyDescent="0.2">
      <c r="A226" s="164">
        <v>92</v>
      </c>
      <c r="B226" s="174" t="s">
        <v>367</v>
      </c>
      <c r="C226" s="202" t="s">
        <v>908</v>
      </c>
      <c r="D226" s="176" t="s">
        <v>140</v>
      </c>
      <c r="E226" s="180">
        <v>36.799999999999997</v>
      </c>
      <c r="F226" s="185"/>
      <c r="G226" s="186">
        <f>ROUND(E226*F226,2)</f>
        <v>0</v>
      </c>
      <c r="H226" s="185">
        <v>0</v>
      </c>
      <c r="I226" s="186">
        <f>ROUND(E226*H226,2)</f>
        <v>0</v>
      </c>
      <c r="J226" s="185">
        <v>308</v>
      </c>
      <c r="K226" s="186">
        <f>ROUND(E226*J226,2)</f>
        <v>11334.4</v>
      </c>
      <c r="L226" s="186">
        <v>15</v>
      </c>
      <c r="M226" s="186">
        <f>G226*(1+L226/100)</f>
        <v>0</v>
      </c>
      <c r="N226" s="186">
        <v>2.1000000000000001E-4</v>
      </c>
      <c r="O226" s="186">
        <f>ROUND(E226*N226,2)</f>
        <v>0.01</v>
      </c>
      <c r="P226" s="186">
        <v>0</v>
      </c>
      <c r="Q226" s="186">
        <f>ROUND(E226*P226,2)</f>
        <v>0</v>
      </c>
      <c r="R226" s="186"/>
      <c r="S226" s="186"/>
      <c r="T226" s="187">
        <v>0.24149999999999999</v>
      </c>
      <c r="U226" s="186">
        <f>ROUND(E226*T226,2)</f>
        <v>8.89</v>
      </c>
      <c r="V226" s="163"/>
      <c r="W226" s="163"/>
      <c r="X226" s="163"/>
      <c r="Y226" s="163"/>
      <c r="Z226" s="163"/>
      <c r="AA226" s="163"/>
      <c r="AB226" s="163"/>
      <c r="AC226" s="163"/>
      <c r="AD226" s="163"/>
      <c r="AE226" s="163"/>
      <c r="AF226" s="163"/>
      <c r="AG226" s="163" t="s">
        <v>125</v>
      </c>
      <c r="AH226" s="163"/>
      <c r="AI226" s="163"/>
      <c r="AJ226" s="163"/>
      <c r="AK226" s="163"/>
      <c r="AL226" s="163"/>
      <c r="AM226" s="163"/>
      <c r="AN226" s="163"/>
      <c r="AO226" s="163"/>
      <c r="AP226" s="163"/>
      <c r="AQ226" s="163"/>
      <c r="AR226" s="163"/>
      <c r="AS226" s="163"/>
      <c r="AT226" s="163"/>
      <c r="AU226" s="163"/>
      <c r="AV226" s="163"/>
      <c r="AW226" s="163"/>
      <c r="AX226" s="163"/>
      <c r="AY226" s="163"/>
      <c r="AZ226" s="163"/>
      <c r="BA226" s="163"/>
      <c r="BB226" s="163"/>
      <c r="BC226" s="163"/>
      <c r="BD226" s="163"/>
      <c r="BE226" s="163"/>
      <c r="BF226" s="163"/>
      <c r="BG226" s="163"/>
      <c r="BH226" s="163"/>
    </row>
    <row r="227" spans="1:60" outlineLevel="1" x14ac:dyDescent="0.2">
      <c r="A227" s="164"/>
      <c r="B227" s="174"/>
      <c r="C227" s="203" t="s">
        <v>907</v>
      </c>
      <c r="D227" s="177"/>
      <c r="E227" s="181">
        <v>36.799999999999997</v>
      </c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86"/>
      <c r="Q227" s="186"/>
      <c r="R227" s="186"/>
      <c r="S227" s="186"/>
      <c r="T227" s="187"/>
      <c r="U227" s="186"/>
      <c r="V227" s="163"/>
      <c r="W227" s="163"/>
      <c r="X227" s="163"/>
      <c r="Y227" s="163"/>
      <c r="Z227" s="163"/>
      <c r="AA227" s="163"/>
      <c r="AB227" s="163"/>
      <c r="AC227" s="163"/>
      <c r="AD227" s="163"/>
      <c r="AE227" s="163"/>
      <c r="AF227" s="163"/>
      <c r="AG227" s="163" t="s">
        <v>128</v>
      </c>
      <c r="AH227" s="163">
        <v>0</v>
      </c>
      <c r="AI227" s="163"/>
      <c r="AJ227" s="163"/>
      <c r="AK227" s="163"/>
      <c r="AL227" s="163"/>
      <c r="AM227" s="163"/>
      <c r="AN227" s="163"/>
      <c r="AO227" s="163"/>
      <c r="AP227" s="163"/>
      <c r="AQ227" s="163"/>
      <c r="AR227" s="163"/>
      <c r="AS227" s="163"/>
      <c r="AT227" s="163"/>
      <c r="AU227" s="163"/>
      <c r="AV227" s="163"/>
      <c r="AW227" s="163"/>
      <c r="AX227" s="163"/>
      <c r="AY227" s="163"/>
      <c r="AZ227" s="163"/>
      <c r="BA227" s="163"/>
      <c r="BB227" s="163"/>
      <c r="BC227" s="163"/>
      <c r="BD227" s="163"/>
      <c r="BE227" s="163"/>
      <c r="BF227" s="163"/>
      <c r="BG227" s="163"/>
      <c r="BH227" s="163"/>
    </row>
    <row r="228" spans="1:60" outlineLevel="1" x14ac:dyDescent="0.2">
      <c r="A228" s="164">
        <v>93</v>
      </c>
      <c r="B228" s="174" t="s">
        <v>368</v>
      </c>
      <c r="C228" s="202" t="s">
        <v>913</v>
      </c>
      <c r="D228" s="176" t="s">
        <v>211</v>
      </c>
      <c r="E228" s="180">
        <v>1</v>
      </c>
      <c r="F228" s="185"/>
      <c r="G228" s="186">
        <f>ROUND(E228*F228,2)</f>
        <v>0</v>
      </c>
      <c r="H228" s="185">
        <v>1176.83</v>
      </c>
      <c r="I228" s="186">
        <f>ROUND(E228*H228,2)</f>
        <v>1176.83</v>
      </c>
      <c r="J228" s="185">
        <v>1773.17</v>
      </c>
      <c r="K228" s="186">
        <f>ROUND(E228*J228,2)</f>
        <v>1773.17</v>
      </c>
      <c r="L228" s="186">
        <v>15</v>
      </c>
      <c r="M228" s="186">
        <f>G228*(1+L228/100)</f>
        <v>0</v>
      </c>
      <c r="N228" s="186">
        <v>2.2399999999999998E-3</v>
      </c>
      <c r="O228" s="186">
        <f>ROUND(E228*N228,2)</f>
        <v>0</v>
      </c>
      <c r="P228" s="186">
        <v>0</v>
      </c>
      <c r="Q228" s="186">
        <f>ROUND(E228*P228,2)</f>
        <v>0</v>
      </c>
      <c r="R228" s="186"/>
      <c r="S228" s="186"/>
      <c r="T228" s="187">
        <v>2.0861000000000001</v>
      </c>
      <c r="U228" s="186">
        <f>ROUND(E228*T228,2)</f>
        <v>2.09</v>
      </c>
      <c r="V228" s="163"/>
      <c r="W228" s="163"/>
      <c r="X228" s="163"/>
      <c r="Y228" s="163"/>
      <c r="Z228" s="163"/>
      <c r="AA228" s="163"/>
      <c r="AB228" s="163"/>
      <c r="AC228" s="163"/>
      <c r="AD228" s="163"/>
      <c r="AE228" s="163"/>
      <c r="AF228" s="163"/>
      <c r="AG228" s="163" t="s">
        <v>125</v>
      </c>
      <c r="AH228" s="163"/>
      <c r="AI228" s="163"/>
      <c r="AJ228" s="163"/>
      <c r="AK228" s="163"/>
      <c r="AL228" s="163"/>
      <c r="AM228" s="163"/>
      <c r="AN228" s="163"/>
      <c r="AO228" s="163"/>
      <c r="AP228" s="163"/>
      <c r="AQ228" s="163"/>
      <c r="AR228" s="163"/>
      <c r="AS228" s="163"/>
      <c r="AT228" s="163"/>
      <c r="AU228" s="163"/>
      <c r="AV228" s="163"/>
      <c r="AW228" s="163"/>
      <c r="AX228" s="163"/>
      <c r="AY228" s="163"/>
      <c r="AZ228" s="163"/>
      <c r="BA228" s="163"/>
      <c r="BB228" s="163"/>
      <c r="BC228" s="163"/>
      <c r="BD228" s="163"/>
      <c r="BE228" s="163"/>
      <c r="BF228" s="163"/>
      <c r="BG228" s="163"/>
      <c r="BH228" s="163"/>
    </row>
    <row r="229" spans="1:60" ht="33.75" outlineLevel="1" x14ac:dyDescent="0.2">
      <c r="A229" s="164">
        <v>94</v>
      </c>
      <c r="B229" s="174" t="s">
        <v>369</v>
      </c>
      <c r="C229" s="202" t="s">
        <v>901</v>
      </c>
      <c r="D229" s="176" t="s">
        <v>140</v>
      </c>
      <c r="E229" s="180">
        <v>56.3</v>
      </c>
      <c r="F229" s="185"/>
      <c r="G229" s="186">
        <f>ROUND(E229*F229,2)</f>
        <v>0</v>
      </c>
      <c r="H229" s="185">
        <v>0</v>
      </c>
      <c r="I229" s="186">
        <f>ROUND(E229*H229,2)</f>
        <v>0</v>
      </c>
      <c r="J229" s="185">
        <v>501</v>
      </c>
      <c r="K229" s="186">
        <f>ROUND(E229*J229,2)</f>
        <v>28206.3</v>
      </c>
      <c r="L229" s="186">
        <v>15</v>
      </c>
      <c r="M229" s="186">
        <f>G229*(1+L229/100)</f>
        <v>0</v>
      </c>
      <c r="N229" s="186">
        <v>2.2799999999999999E-3</v>
      </c>
      <c r="O229" s="186">
        <f>ROUND(E229*N229,2)</f>
        <v>0.13</v>
      </c>
      <c r="P229" s="186">
        <v>0</v>
      </c>
      <c r="Q229" s="186">
        <f>ROUND(E229*P229,2)</f>
        <v>0</v>
      </c>
      <c r="R229" s="186"/>
      <c r="S229" s="186"/>
      <c r="T229" s="187">
        <v>0.96340000000000003</v>
      </c>
      <c r="U229" s="186">
        <f>ROUND(E229*T229,2)</f>
        <v>54.24</v>
      </c>
      <c r="V229" s="163"/>
      <c r="W229" s="163"/>
      <c r="X229" s="163"/>
      <c r="Y229" s="163"/>
      <c r="Z229" s="163"/>
      <c r="AA229" s="163"/>
      <c r="AB229" s="163"/>
      <c r="AC229" s="163"/>
      <c r="AD229" s="163"/>
      <c r="AE229" s="163"/>
      <c r="AF229" s="163"/>
      <c r="AG229" s="163" t="s">
        <v>125</v>
      </c>
      <c r="AH229" s="163"/>
      <c r="AI229" s="163"/>
      <c r="AJ229" s="163"/>
      <c r="AK229" s="163"/>
      <c r="AL229" s="163"/>
      <c r="AM229" s="163"/>
      <c r="AN229" s="163"/>
      <c r="AO229" s="163"/>
      <c r="AP229" s="163"/>
      <c r="AQ229" s="163"/>
      <c r="AR229" s="163"/>
      <c r="AS229" s="163"/>
      <c r="AT229" s="163"/>
      <c r="AU229" s="163"/>
      <c r="AV229" s="163"/>
      <c r="AW229" s="163"/>
      <c r="AX229" s="163"/>
      <c r="AY229" s="163"/>
      <c r="AZ229" s="163"/>
      <c r="BA229" s="163"/>
      <c r="BB229" s="163"/>
      <c r="BC229" s="163"/>
      <c r="BD229" s="163"/>
      <c r="BE229" s="163"/>
      <c r="BF229" s="163"/>
      <c r="BG229" s="163"/>
      <c r="BH229" s="163"/>
    </row>
    <row r="230" spans="1:60" outlineLevel="1" x14ac:dyDescent="0.2">
      <c r="A230" s="164"/>
      <c r="B230" s="174"/>
      <c r="C230" s="203" t="s">
        <v>370</v>
      </c>
      <c r="D230" s="177"/>
      <c r="E230" s="181">
        <v>56.3</v>
      </c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S230" s="186"/>
      <c r="T230" s="187"/>
      <c r="U230" s="186"/>
      <c r="V230" s="163"/>
      <c r="W230" s="163"/>
      <c r="X230" s="163"/>
      <c r="Y230" s="163"/>
      <c r="Z230" s="163"/>
      <c r="AA230" s="163"/>
      <c r="AB230" s="163"/>
      <c r="AC230" s="163"/>
      <c r="AD230" s="163"/>
      <c r="AE230" s="163"/>
      <c r="AF230" s="163"/>
      <c r="AG230" s="163" t="s">
        <v>128</v>
      </c>
      <c r="AH230" s="163">
        <v>5</v>
      </c>
      <c r="AI230" s="163"/>
      <c r="AJ230" s="163"/>
      <c r="AK230" s="163"/>
      <c r="AL230" s="163"/>
      <c r="AM230" s="163"/>
      <c r="AN230" s="163"/>
      <c r="AO230" s="163"/>
      <c r="AP230" s="163"/>
      <c r="AQ230" s="163"/>
      <c r="AR230" s="163"/>
      <c r="AS230" s="163"/>
      <c r="AT230" s="163"/>
      <c r="AU230" s="163"/>
      <c r="AV230" s="163"/>
      <c r="AW230" s="163"/>
      <c r="AX230" s="163"/>
      <c r="AY230" s="163"/>
      <c r="AZ230" s="163"/>
      <c r="BA230" s="163"/>
      <c r="BB230" s="163"/>
      <c r="BC230" s="163"/>
      <c r="BD230" s="163"/>
      <c r="BE230" s="163"/>
      <c r="BF230" s="163"/>
      <c r="BG230" s="163"/>
      <c r="BH230" s="163"/>
    </row>
    <row r="231" spans="1:60" x14ac:dyDescent="0.2">
      <c r="A231" s="170" t="s">
        <v>121</v>
      </c>
      <c r="B231" s="175" t="s">
        <v>80</v>
      </c>
      <c r="C231" s="204" t="s">
        <v>81</v>
      </c>
      <c r="D231" s="178"/>
      <c r="E231" s="182"/>
      <c r="F231" s="188"/>
      <c r="G231" s="188">
        <f>SUMIF(AG232:AG270,"&lt;&gt;NOR",G232:G270)</f>
        <v>0</v>
      </c>
      <c r="H231" s="188"/>
      <c r="I231" s="188">
        <f>SUM(I232:I270)</f>
        <v>181332.83</v>
      </c>
      <c r="J231" s="188"/>
      <c r="K231" s="188">
        <f>SUM(K232:K270)</f>
        <v>114401.73</v>
      </c>
      <c r="L231" s="188"/>
      <c r="M231" s="188">
        <f>SUM(M232:M270)</f>
        <v>0</v>
      </c>
      <c r="N231" s="188"/>
      <c r="O231" s="188">
        <f>SUM(O232:O270)</f>
        <v>13.490000000000002</v>
      </c>
      <c r="P231" s="188"/>
      <c r="Q231" s="188">
        <f>SUM(Q232:Q270)</f>
        <v>4</v>
      </c>
      <c r="R231" s="188"/>
      <c r="S231" s="188"/>
      <c r="T231" s="189"/>
      <c r="U231" s="188">
        <f>SUM(U232:U270)</f>
        <v>319.2</v>
      </c>
      <c r="AG231" t="s">
        <v>122</v>
      </c>
    </row>
    <row r="232" spans="1:60" outlineLevel="1" x14ac:dyDescent="0.2">
      <c r="A232" s="164">
        <v>95</v>
      </c>
      <c r="B232" s="174" t="s">
        <v>371</v>
      </c>
      <c r="C232" s="202" t="s">
        <v>372</v>
      </c>
      <c r="D232" s="176" t="s">
        <v>124</v>
      </c>
      <c r="E232" s="180">
        <v>277.98599999999999</v>
      </c>
      <c r="F232" s="185"/>
      <c r="G232" s="186">
        <f>ROUND(E232*F232,2)</f>
        <v>0</v>
      </c>
      <c r="H232" s="185">
        <v>0</v>
      </c>
      <c r="I232" s="186">
        <f>ROUND(E232*H232,2)</f>
        <v>0</v>
      </c>
      <c r="J232" s="185">
        <v>25.2</v>
      </c>
      <c r="K232" s="186">
        <f>ROUND(E232*J232,2)</f>
        <v>7005.25</v>
      </c>
      <c r="L232" s="186">
        <v>15</v>
      </c>
      <c r="M232" s="186">
        <f>G232*(1+L232/100)</f>
        <v>0</v>
      </c>
      <c r="N232" s="186">
        <v>0</v>
      </c>
      <c r="O232" s="186">
        <f>ROUND(E232*N232,2)</f>
        <v>0</v>
      </c>
      <c r="P232" s="186">
        <v>0</v>
      </c>
      <c r="Q232" s="186">
        <f>ROUND(E232*P232,2)</f>
        <v>0</v>
      </c>
      <c r="R232" s="186"/>
      <c r="S232" s="186"/>
      <c r="T232" s="187">
        <v>7.5999999999999998E-2</v>
      </c>
      <c r="U232" s="186">
        <f>ROUND(E232*T232,2)</f>
        <v>21.13</v>
      </c>
      <c r="V232" s="163"/>
      <c r="W232" s="163"/>
      <c r="X232" s="163"/>
      <c r="Y232" s="163"/>
      <c r="Z232" s="163"/>
      <c r="AA232" s="163"/>
      <c r="AB232" s="163"/>
      <c r="AC232" s="163"/>
      <c r="AD232" s="163"/>
      <c r="AE232" s="163"/>
      <c r="AF232" s="163"/>
      <c r="AG232" s="163" t="s">
        <v>125</v>
      </c>
      <c r="AH232" s="163"/>
      <c r="AI232" s="163"/>
      <c r="AJ232" s="163"/>
      <c r="AK232" s="163"/>
      <c r="AL232" s="163"/>
      <c r="AM232" s="163"/>
      <c r="AN232" s="163"/>
      <c r="AO232" s="163"/>
      <c r="AP232" s="163"/>
      <c r="AQ232" s="163"/>
      <c r="AR232" s="163"/>
      <c r="AS232" s="163"/>
      <c r="AT232" s="163"/>
      <c r="AU232" s="163"/>
      <c r="AV232" s="163"/>
      <c r="AW232" s="163"/>
      <c r="AX232" s="163"/>
      <c r="AY232" s="163"/>
      <c r="AZ232" s="163"/>
      <c r="BA232" s="163"/>
      <c r="BB232" s="163"/>
      <c r="BC232" s="163"/>
      <c r="BD232" s="163"/>
      <c r="BE232" s="163"/>
      <c r="BF232" s="163"/>
      <c r="BG232" s="163"/>
      <c r="BH232" s="163"/>
    </row>
    <row r="233" spans="1:60" outlineLevel="1" x14ac:dyDescent="0.2">
      <c r="A233" s="164"/>
      <c r="B233" s="174"/>
      <c r="C233" s="203" t="s">
        <v>326</v>
      </c>
      <c r="D233" s="177"/>
      <c r="E233" s="181">
        <v>277.98599999999999</v>
      </c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S233" s="186"/>
      <c r="T233" s="187"/>
      <c r="U233" s="186"/>
      <c r="V233" s="163"/>
      <c r="W233" s="163"/>
      <c r="X233" s="163"/>
      <c r="Y233" s="163"/>
      <c r="Z233" s="163"/>
      <c r="AA233" s="163"/>
      <c r="AB233" s="163"/>
      <c r="AC233" s="163"/>
      <c r="AD233" s="163"/>
      <c r="AE233" s="163"/>
      <c r="AF233" s="163"/>
      <c r="AG233" s="163" t="s">
        <v>128</v>
      </c>
      <c r="AH233" s="163">
        <v>5</v>
      </c>
      <c r="AI233" s="163"/>
      <c r="AJ233" s="163"/>
      <c r="AK233" s="163"/>
      <c r="AL233" s="163"/>
      <c r="AM233" s="163"/>
      <c r="AN233" s="163"/>
      <c r="AO233" s="163"/>
      <c r="AP233" s="163"/>
      <c r="AQ233" s="163"/>
      <c r="AR233" s="163"/>
      <c r="AS233" s="163"/>
      <c r="AT233" s="163"/>
      <c r="AU233" s="163"/>
      <c r="AV233" s="163"/>
      <c r="AW233" s="163"/>
      <c r="AX233" s="163"/>
      <c r="AY233" s="163"/>
      <c r="AZ233" s="163"/>
      <c r="BA233" s="163"/>
      <c r="BB233" s="163"/>
      <c r="BC233" s="163"/>
      <c r="BD233" s="163"/>
      <c r="BE233" s="163"/>
      <c r="BF233" s="163"/>
      <c r="BG233" s="163"/>
      <c r="BH233" s="163"/>
    </row>
    <row r="234" spans="1:60" outlineLevel="1" x14ac:dyDescent="0.2">
      <c r="A234" s="164">
        <v>96</v>
      </c>
      <c r="B234" s="174" t="s">
        <v>373</v>
      </c>
      <c r="C234" s="202" t="s">
        <v>374</v>
      </c>
      <c r="D234" s="176" t="s">
        <v>140</v>
      </c>
      <c r="E234" s="180">
        <v>16.05</v>
      </c>
      <c r="F234" s="185"/>
      <c r="G234" s="186">
        <f>ROUND(E234*F234,2)</f>
        <v>0</v>
      </c>
      <c r="H234" s="185">
        <v>0</v>
      </c>
      <c r="I234" s="186">
        <f>ROUND(E234*H234,2)</f>
        <v>0</v>
      </c>
      <c r="J234" s="185">
        <v>109.5</v>
      </c>
      <c r="K234" s="186">
        <f>ROUND(E234*J234,2)</f>
        <v>1757.48</v>
      </c>
      <c r="L234" s="186">
        <v>15</v>
      </c>
      <c r="M234" s="186">
        <f>G234*(1+L234/100)</f>
        <v>0</v>
      </c>
      <c r="N234" s="186">
        <v>0</v>
      </c>
      <c r="O234" s="186">
        <f>ROUND(E234*N234,2)</f>
        <v>0</v>
      </c>
      <c r="P234" s="186">
        <v>0</v>
      </c>
      <c r="Q234" s="186">
        <f>ROUND(E234*P234,2)</f>
        <v>0</v>
      </c>
      <c r="R234" s="186"/>
      <c r="S234" s="186"/>
      <c r="T234" s="187">
        <v>0.33</v>
      </c>
      <c r="U234" s="186">
        <f>ROUND(E234*T234,2)</f>
        <v>5.3</v>
      </c>
      <c r="V234" s="163"/>
      <c r="W234" s="163"/>
      <c r="X234" s="163"/>
      <c r="Y234" s="163"/>
      <c r="Z234" s="163"/>
      <c r="AA234" s="163"/>
      <c r="AB234" s="163"/>
      <c r="AC234" s="163"/>
      <c r="AD234" s="163"/>
      <c r="AE234" s="163"/>
      <c r="AF234" s="163"/>
      <c r="AG234" s="163" t="s">
        <v>125</v>
      </c>
      <c r="AH234" s="163"/>
      <c r="AI234" s="163"/>
      <c r="AJ234" s="163"/>
      <c r="AK234" s="163"/>
      <c r="AL234" s="163"/>
      <c r="AM234" s="163"/>
      <c r="AN234" s="163"/>
      <c r="AO234" s="163"/>
      <c r="AP234" s="163"/>
      <c r="AQ234" s="163"/>
      <c r="AR234" s="163"/>
      <c r="AS234" s="163"/>
      <c r="AT234" s="163"/>
      <c r="AU234" s="163"/>
      <c r="AV234" s="163"/>
      <c r="AW234" s="163"/>
      <c r="AX234" s="163"/>
      <c r="AY234" s="163"/>
      <c r="AZ234" s="163"/>
      <c r="BA234" s="163"/>
      <c r="BB234" s="163"/>
      <c r="BC234" s="163"/>
      <c r="BD234" s="163"/>
      <c r="BE234" s="163"/>
      <c r="BF234" s="163"/>
      <c r="BG234" s="163"/>
      <c r="BH234" s="163"/>
    </row>
    <row r="235" spans="1:60" outlineLevel="1" x14ac:dyDescent="0.2">
      <c r="A235" s="164"/>
      <c r="B235" s="174"/>
      <c r="C235" s="203" t="s">
        <v>375</v>
      </c>
      <c r="D235" s="177"/>
      <c r="E235" s="181">
        <v>16.05</v>
      </c>
      <c r="F235" s="186"/>
      <c r="G235" s="186"/>
      <c r="H235" s="186"/>
      <c r="I235" s="186"/>
      <c r="J235" s="186"/>
      <c r="K235" s="186"/>
      <c r="L235" s="186"/>
      <c r="M235" s="186"/>
      <c r="N235" s="186"/>
      <c r="O235" s="186"/>
      <c r="P235" s="186"/>
      <c r="Q235" s="186"/>
      <c r="R235" s="186"/>
      <c r="S235" s="186"/>
      <c r="T235" s="187"/>
      <c r="U235" s="186"/>
      <c r="V235" s="163"/>
      <c r="W235" s="163"/>
      <c r="X235" s="163"/>
      <c r="Y235" s="163"/>
      <c r="Z235" s="163"/>
      <c r="AA235" s="163"/>
      <c r="AB235" s="163"/>
      <c r="AC235" s="163"/>
      <c r="AD235" s="163"/>
      <c r="AE235" s="163"/>
      <c r="AF235" s="163"/>
      <c r="AG235" s="163" t="s">
        <v>128</v>
      </c>
      <c r="AH235" s="163">
        <v>0</v>
      </c>
      <c r="AI235" s="163"/>
      <c r="AJ235" s="163"/>
      <c r="AK235" s="163"/>
      <c r="AL235" s="163"/>
      <c r="AM235" s="163"/>
      <c r="AN235" s="163"/>
      <c r="AO235" s="163"/>
      <c r="AP235" s="163"/>
      <c r="AQ235" s="163"/>
      <c r="AR235" s="163"/>
      <c r="AS235" s="163"/>
      <c r="AT235" s="163"/>
      <c r="AU235" s="163"/>
      <c r="AV235" s="163"/>
      <c r="AW235" s="163"/>
      <c r="AX235" s="163"/>
      <c r="AY235" s="163"/>
      <c r="AZ235" s="163"/>
      <c r="BA235" s="163"/>
      <c r="BB235" s="163"/>
      <c r="BC235" s="163"/>
      <c r="BD235" s="163"/>
      <c r="BE235" s="163"/>
      <c r="BF235" s="163"/>
      <c r="BG235" s="163"/>
      <c r="BH235" s="163"/>
    </row>
    <row r="236" spans="1:60" outlineLevel="1" x14ac:dyDescent="0.2">
      <c r="A236" s="164">
        <v>97</v>
      </c>
      <c r="B236" s="174" t="s">
        <v>376</v>
      </c>
      <c r="C236" s="202" t="s">
        <v>377</v>
      </c>
      <c r="D236" s="176" t="s">
        <v>140</v>
      </c>
      <c r="E236" s="180">
        <v>16.05</v>
      </c>
      <c r="F236" s="185"/>
      <c r="G236" s="186">
        <f>ROUND(E236*F236,2)</f>
        <v>0</v>
      </c>
      <c r="H236" s="185">
        <v>0</v>
      </c>
      <c r="I236" s="186">
        <f>ROUND(E236*H236,2)</f>
        <v>0</v>
      </c>
      <c r="J236" s="185">
        <v>26.5</v>
      </c>
      <c r="K236" s="186">
        <f>ROUND(E236*J236,2)</f>
        <v>425.33</v>
      </c>
      <c r="L236" s="186">
        <v>15</v>
      </c>
      <c r="M236" s="186">
        <f>G236*(1+L236/100)</f>
        <v>0</v>
      </c>
      <c r="N236" s="186">
        <v>0</v>
      </c>
      <c r="O236" s="186">
        <f>ROUND(E236*N236,2)</f>
        <v>0</v>
      </c>
      <c r="P236" s="186">
        <v>0</v>
      </c>
      <c r="Q236" s="186">
        <f>ROUND(E236*P236,2)</f>
        <v>0</v>
      </c>
      <c r="R236" s="186"/>
      <c r="S236" s="186"/>
      <c r="T236" s="187">
        <v>0.08</v>
      </c>
      <c r="U236" s="186">
        <f>ROUND(E236*T236,2)</f>
        <v>1.28</v>
      </c>
      <c r="V236" s="163"/>
      <c r="W236" s="163"/>
      <c r="X236" s="163"/>
      <c r="Y236" s="163"/>
      <c r="Z236" s="163"/>
      <c r="AA236" s="163"/>
      <c r="AB236" s="163"/>
      <c r="AC236" s="163"/>
      <c r="AD236" s="163"/>
      <c r="AE236" s="163"/>
      <c r="AF236" s="163"/>
      <c r="AG236" s="163" t="s">
        <v>125</v>
      </c>
      <c r="AH236" s="163"/>
      <c r="AI236" s="163"/>
      <c r="AJ236" s="163"/>
      <c r="AK236" s="163"/>
      <c r="AL236" s="163"/>
      <c r="AM236" s="163"/>
      <c r="AN236" s="163"/>
      <c r="AO236" s="163"/>
      <c r="AP236" s="163"/>
      <c r="AQ236" s="163"/>
      <c r="AR236" s="163"/>
      <c r="AS236" s="163"/>
      <c r="AT236" s="163"/>
      <c r="AU236" s="163"/>
      <c r="AV236" s="163"/>
      <c r="AW236" s="163"/>
      <c r="AX236" s="163"/>
      <c r="AY236" s="163"/>
      <c r="AZ236" s="163"/>
      <c r="BA236" s="163"/>
      <c r="BB236" s="163"/>
      <c r="BC236" s="163"/>
      <c r="BD236" s="163"/>
      <c r="BE236" s="163"/>
      <c r="BF236" s="163"/>
      <c r="BG236" s="163"/>
      <c r="BH236" s="163"/>
    </row>
    <row r="237" spans="1:60" outlineLevel="1" x14ac:dyDescent="0.2">
      <c r="A237" s="164"/>
      <c r="B237" s="174"/>
      <c r="C237" s="203" t="s">
        <v>378</v>
      </c>
      <c r="D237" s="177"/>
      <c r="E237" s="181">
        <v>16.05</v>
      </c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186"/>
      <c r="R237" s="186"/>
      <c r="S237" s="186"/>
      <c r="T237" s="187"/>
      <c r="U237" s="186"/>
      <c r="V237" s="163"/>
      <c r="W237" s="163"/>
      <c r="X237" s="163"/>
      <c r="Y237" s="163"/>
      <c r="Z237" s="163"/>
      <c r="AA237" s="163"/>
      <c r="AB237" s="163"/>
      <c r="AC237" s="163"/>
      <c r="AD237" s="163"/>
      <c r="AE237" s="163"/>
      <c r="AF237" s="163"/>
      <c r="AG237" s="163" t="s">
        <v>128</v>
      </c>
      <c r="AH237" s="163">
        <v>5</v>
      </c>
      <c r="AI237" s="163"/>
      <c r="AJ237" s="163"/>
      <c r="AK237" s="163"/>
      <c r="AL237" s="163"/>
      <c r="AM237" s="163"/>
      <c r="AN237" s="163"/>
      <c r="AO237" s="163"/>
      <c r="AP237" s="163"/>
      <c r="AQ237" s="163"/>
      <c r="AR237" s="163"/>
      <c r="AS237" s="163"/>
      <c r="AT237" s="163"/>
      <c r="AU237" s="163"/>
      <c r="AV237" s="163"/>
      <c r="AW237" s="163"/>
      <c r="AX237" s="163"/>
      <c r="AY237" s="163"/>
      <c r="AZ237" s="163"/>
      <c r="BA237" s="163"/>
      <c r="BB237" s="163"/>
      <c r="BC237" s="163"/>
      <c r="BD237" s="163"/>
      <c r="BE237" s="163"/>
      <c r="BF237" s="163"/>
      <c r="BG237" s="163"/>
      <c r="BH237" s="163"/>
    </row>
    <row r="238" spans="1:60" outlineLevel="1" x14ac:dyDescent="0.2">
      <c r="A238" s="164">
        <v>98</v>
      </c>
      <c r="B238" s="174" t="s">
        <v>379</v>
      </c>
      <c r="C238" s="202" t="s">
        <v>380</v>
      </c>
      <c r="D238" s="176" t="s">
        <v>140</v>
      </c>
      <c r="E238" s="180">
        <v>17.510000000000002</v>
      </c>
      <c r="F238" s="185"/>
      <c r="G238" s="186">
        <f>ROUND(E238*F238,2)</f>
        <v>0</v>
      </c>
      <c r="H238" s="185">
        <v>0</v>
      </c>
      <c r="I238" s="186">
        <f>ROUND(E238*H238,2)</f>
        <v>0</v>
      </c>
      <c r="J238" s="185">
        <v>66.3</v>
      </c>
      <c r="K238" s="186">
        <f>ROUND(E238*J238,2)</f>
        <v>1160.9100000000001</v>
      </c>
      <c r="L238" s="186">
        <v>15</v>
      </c>
      <c r="M238" s="186">
        <f>G238*(1+L238/100)</f>
        <v>0</v>
      </c>
      <c r="N238" s="186">
        <v>0</v>
      </c>
      <c r="O238" s="186">
        <f>ROUND(E238*N238,2)</f>
        <v>0</v>
      </c>
      <c r="P238" s="186">
        <v>0</v>
      </c>
      <c r="Q238" s="186">
        <f>ROUND(E238*P238,2)</f>
        <v>0</v>
      </c>
      <c r="R238" s="186"/>
      <c r="S238" s="186"/>
      <c r="T238" s="187">
        <v>0.2</v>
      </c>
      <c r="U238" s="186">
        <f>ROUND(E238*T238,2)</f>
        <v>3.5</v>
      </c>
      <c r="V238" s="163"/>
      <c r="W238" s="163"/>
      <c r="X238" s="163"/>
      <c r="Y238" s="163"/>
      <c r="Z238" s="163"/>
      <c r="AA238" s="163"/>
      <c r="AB238" s="163"/>
      <c r="AC238" s="163"/>
      <c r="AD238" s="163"/>
      <c r="AE238" s="163"/>
      <c r="AF238" s="163"/>
      <c r="AG238" s="163" t="s">
        <v>125</v>
      </c>
      <c r="AH238" s="163"/>
      <c r="AI238" s="163"/>
      <c r="AJ238" s="163"/>
      <c r="AK238" s="163"/>
      <c r="AL238" s="163"/>
      <c r="AM238" s="163"/>
      <c r="AN238" s="163"/>
      <c r="AO238" s="163"/>
      <c r="AP238" s="163"/>
      <c r="AQ238" s="163"/>
      <c r="AR238" s="163"/>
      <c r="AS238" s="163"/>
      <c r="AT238" s="163"/>
      <c r="AU238" s="163"/>
      <c r="AV238" s="163"/>
      <c r="AW238" s="163"/>
      <c r="AX238" s="163"/>
      <c r="AY238" s="163"/>
      <c r="AZ238" s="163"/>
      <c r="BA238" s="163"/>
      <c r="BB238" s="163"/>
      <c r="BC238" s="163"/>
      <c r="BD238" s="163"/>
      <c r="BE238" s="163"/>
      <c r="BF238" s="163"/>
      <c r="BG238" s="163"/>
      <c r="BH238" s="163"/>
    </row>
    <row r="239" spans="1:60" outlineLevel="1" x14ac:dyDescent="0.2">
      <c r="A239" s="164"/>
      <c r="B239" s="174"/>
      <c r="C239" s="203" t="s">
        <v>381</v>
      </c>
      <c r="D239" s="177"/>
      <c r="E239" s="181">
        <v>17.510000000000002</v>
      </c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  <c r="R239" s="186"/>
      <c r="S239" s="186"/>
      <c r="T239" s="187"/>
      <c r="U239" s="186"/>
      <c r="V239" s="163"/>
      <c r="W239" s="163"/>
      <c r="X239" s="163"/>
      <c r="Y239" s="163"/>
      <c r="Z239" s="163"/>
      <c r="AA239" s="163"/>
      <c r="AB239" s="163"/>
      <c r="AC239" s="163"/>
      <c r="AD239" s="163"/>
      <c r="AE239" s="163"/>
      <c r="AF239" s="163"/>
      <c r="AG239" s="163" t="s">
        <v>128</v>
      </c>
      <c r="AH239" s="163">
        <v>0</v>
      </c>
      <c r="AI239" s="163"/>
      <c r="AJ239" s="163"/>
      <c r="AK239" s="163"/>
      <c r="AL239" s="163"/>
      <c r="AM239" s="163"/>
      <c r="AN239" s="163"/>
      <c r="AO239" s="163"/>
      <c r="AP239" s="163"/>
      <c r="AQ239" s="163"/>
      <c r="AR239" s="163"/>
      <c r="AS239" s="163"/>
      <c r="AT239" s="163"/>
      <c r="AU239" s="163"/>
      <c r="AV239" s="163"/>
      <c r="AW239" s="163"/>
      <c r="AX239" s="163"/>
      <c r="AY239" s="163"/>
      <c r="AZ239" s="163"/>
      <c r="BA239" s="163"/>
      <c r="BB239" s="163"/>
      <c r="BC239" s="163"/>
      <c r="BD239" s="163"/>
      <c r="BE239" s="163"/>
      <c r="BF239" s="163"/>
      <c r="BG239" s="163"/>
      <c r="BH239" s="163"/>
    </row>
    <row r="240" spans="1:60" outlineLevel="1" x14ac:dyDescent="0.2">
      <c r="A240" s="164">
        <v>99</v>
      </c>
      <c r="B240" s="174" t="s">
        <v>382</v>
      </c>
      <c r="C240" s="202" t="s">
        <v>383</v>
      </c>
      <c r="D240" s="176" t="s">
        <v>214</v>
      </c>
      <c r="E240" s="180">
        <v>1</v>
      </c>
      <c r="F240" s="185"/>
      <c r="G240" s="186">
        <f>ROUND(E240*F240,2)</f>
        <v>0</v>
      </c>
      <c r="H240" s="185">
        <v>0</v>
      </c>
      <c r="I240" s="186">
        <f>ROUND(E240*H240,2)</f>
        <v>0</v>
      </c>
      <c r="J240" s="185">
        <v>331.5</v>
      </c>
      <c r="K240" s="186">
        <f>ROUND(E240*J240,2)</f>
        <v>331.5</v>
      </c>
      <c r="L240" s="186">
        <v>15</v>
      </c>
      <c r="M240" s="186">
        <f>G240*(1+L240/100)</f>
        <v>0</v>
      </c>
      <c r="N240" s="186">
        <v>0</v>
      </c>
      <c r="O240" s="186">
        <f>ROUND(E240*N240,2)</f>
        <v>0</v>
      </c>
      <c r="P240" s="186">
        <v>0</v>
      </c>
      <c r="Q240" s="186">
        <f>ROUND(E240*P240,2)</f>
        <v>0</v>
      </c>
      <c r="R240" s="186"/>
      <c r="S240" s="186"/>
      <c r="T240" s="187">
        <v>1</v>
      </c>
      <c r="U240" s="186">
        <f>ROUND(E240*T240,2)</f>
        <v>1</v>
      </c>
      <c r="V240" s="163"/>
      <c r="W240" s="163"/>
      <c r="X240" s="163"/>
      <c r="Y240" s="163"/>
      <c r="Z240" s="163"/>
      <c r="AA240" s="163"/>
      <c r="AB240" s="163"/>
      <c r="AC240" s="163"/>
      <c r="AD240" s="163"/>
      <c r="AE240" s="163"/>
      <c r="AF240" s="163"/>
      <c r="AG240" s="163" t="s">
        <v>125</v>
      </c>
      <c r="AH240" s="163"/>
      <c r="AI240" s="163"/>
      <c r="AJ240" s="163"/>
      <c r="AK240" s="163"/>
      <c r="AL240" s="163"/>
      <c r="AM240" s="163"/>
      <c r="AN240" s="163"/>
      <c r="AO240" s="163"/>
      <c r="AP240" s="163"/>
      <c r="AQ240" s="163"/>
      <c r="AR240" s="163"/>
      <c r="AS240" s="163"/>
      <c r="AT240" s="163"/>
      <c r="AU240" s="163"/>
      <c r="AV240" s="163"/>
      <c r="AW240" s="163"/>
      <c r="AX240" s="163"/>
      <c r="AY240" s="163"/>
      <c r="AZ240" s="163"/>
      <c r="BA240" s="163"/>
      <c r="BB240" s="163"/>
      <c r="BC240" s="163"/>
      <c r="BD240" s="163"/>
      <c r="BE240" s="163"/>
      <c r="BF240" s="163"/>
      <c r="BG240" s="163"/>
      <c r="BH240" s="163"/>
    </row>
    <row r="241" spans="1:60" outlineLevel="1" x14ac:dyDescent="0.2">
      <c r="A241" s="164">
        <v>100</v>
      </c>
      <c r="B241" s="174" t="s">
        <v>384</v>
      </c>
      <c r="C241" s="202" t="s">
        <v>385</v>
      </c>
      <c r="D241" s="176" t="s">
        <v>140</v>
      </c>
      <c r="E241" s="180">
        <v>34.520000000000003</v>
      </c>
      <c r="F241" s="185"/>
      <c r="G241" s="186">
        <f>ROUND(E241*F241,2)</f>
        <v>0</v>
      </c>
      <c r="H241" s="185">
        <v>0</v>
      </c>
      <c r="I241" s="186">
        <f>ROUND(E241*H241,2)</f>
        <v>0</v>
      </c>
      <c r="J241" s="185">
        <v>106</v>
      </c>
      <c r="K241" s="186">
        <f>ROUND(E241*J241,2)</f>
        <v>3659.12</v>
      </c>
      <c r="L241" s="186">
        <v>15</v>
      </c>
      <c r="M241" s="186">
        <f>G241*(1+L241/100)</f>
        <v>0</v>
      </c>
      <c r="N241" s="186">
        <v>0</v>
      </c>
      <c r="O241" s="186">
        <f>ROUND(E241*N241,2)</f>
        <v>0</v>
      </c>
      <c r="P241" s="186">
        <v>0</v>
      </c>
      <c r="Q241" s="186">
        <f>ROUND(E241*P241,2)</f>
        <v>0</v>
      </c>
      <c r="R241" s="186"/>
      <c r="S241" s="186"/>
      <c r="T241" s="187">
        <v>0.32</v>
      </c>
      <c r="U241" s="186">
        <f>ROUND(E241*T241,2)</f>
        <v>11.05</v>
      </c>
      <c r="V241" s="163"/>
      <c r="W241" s="163"/>
      <c r="X241" s="163"/>
      <c r="Y241" s="163"/>
      <c r="Z241" s="163"/>
      <c r="AA241" s="163"/>
      <c r="AB241" s="163"/>
      <c r="AC241" s="163"/>
      <c r="AD241" s="163"/>
      <c r="AE241" s="163"/>
      <c r="AF241" s="163"/>
      <c r="AG241" s="163" t="s">
        <v>125</v>
      </c>
      <c r="AH241" s="163"/>
      <c r="AI241" s="163"/>
      <c r="AJ241" s="163"/>
      <c r="AK241" s="163"/>
      <c r="AL241" s="163"/>
      <c r="AM241" s="163"/>
      <c r="AN241" s="163"/>
      <c r="AO241" s="163"/>
      <c r="AP241" s="163"/>
      <c r="AQ241" s="163"/>
      <c r="AR241" s="163"/>
      <c r="AS241" s="163"/>
      <c r="AT241" s="163"/>
      <c r="AU241" s="163"/>
      <c r="AV241" s="163"/>
      <c r="AW241" s="163"/>
      <c r="AX241" s="163"/>
      <c r="AY241" s="163"/>
      <c r="AZ241" s="163"/>
      <c r="BA241" s="163"/>
      <c r="BB241" s="163"/>
      <c r="BC241" s="163"/>
      <c r="BD241" s="163"/>
      <c r="BE241" s="163"/>
      <c r="BF241" s="163"/>
      <c r="BG241" s="163"/>
      <c r="BH241" s="163"/>
    </row>
    <row r="242" spans="1:60" outlineLevel="1" x14ac:dyDescent="0.2">
      <c r="A242" s="164"/>
      <c r="B242" s="174"/>
      <c r="C242" s="203" t="s">
        <v>386</v>
      </c>
      <c r="D242" s="177"/>
      <c r="E242" s="181">
        <v>34.520000000000003</v>
      </c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S242" s="186"/>
      <c r="T242" s="187"/>
      <c r="U242" s="186"/>
      <c r="V242" s="163"/>
      <c r="W242" s="163"/>
      <c r="X242" s="163"/>
      <c r="Y242" s="163"/>
      <c r="Z242" s="163"/>
      <c r="AA242" s="163"/>
      <c r="AB242" s="163"/>
      <c r="AC242" s="163"/>
      <c r="AD242" s="163"/>
      <c r="AE242" s="163"/>
      <c r="AF242" s="163"/>
      <c r="AG242" s="163" t="s">
        <v>128</v>
      </c>
      <c r="AH242" s="163">
        <v>5</v>
      </c>
      <c r="AI242" s="163"/>
      <c r="AJ242" s="163"/>
      <c r="AK242" s="163"/>
      <c r="AL242" s="163"/>
      <c r="AM242" s="163"/>
      <c r="AN242" s="163"/>
      <c r="AO242" s="163"/>
      <c r="AP242" s="163"/>
      <c r="AQ242" s="163"/>
      <c r="AR242" s="163"/>
      <c r="AS242" s="163"/>
      <c r="AT242" s="163"/>
      <c r="AU242" s="163"/>
      <c r="AV242" s="163"/>
      <c r="AW242" s="163"/>
      <c r="AX242" s="163"/>
      <c r="AY242" s="163"/>
      <c r="AZ242" s="163"/>
      <c r="BA242" s="163"/>
      <c r="BB242" s="163"/>
      <c r="BC242" s="163"/>
      <c r="BD242" s="163"/>
      <c r="BE242" s="163"/>
      <c r="BF242" s="163"/>
      <c r="BG242" s="163"/>
      <c r="BH242" s="163"/>
    </row>
    <row r="243" spans="1:60" outlineLevel="1" x14ac:dyDescent="0.2">
      <c r="A243" s="164">
        <v>101</v>
      </c>
      <c r="B243" s="174" t="s">
        <v>387</v>
      </c>
      <c r="C243" s="202" t="s">
        <v>388</v>
      </c>
      <c r="D243" s="176" t="s">
        <v>140</v>
      </c>
      <c r="E243" s="180">
        <v>34.520000000000003</v>
      </c>
      <c r="F243" s="185"/>
      <c r="G243" s="186">
        <f>ROUND(E243*F243,2)</f>
        <v>0</v>
      </c>
      <c r="H243" s="185">
        <v>0</v>
      </c>
      <c r="I243" s="186">
        <f>ROUND(E243*H243,2)</f>
        <v>0</v>
      </c>
      <c r="J243" s="185">
        <v>15.9</v>
      </c>
      <c r="K243" s="186">
        <f>ROUND(E243*J243,2)</f>
        <v>548.87</v>
      </c>
      <c r="L243" s="186">
        <v>15</v>
      </c>
      <c r="M243" s="186">
        <f>G243*(1+L243/100)</f>
        <v>0</v>
      </c>
      <c r="N243" s="186">
        <v>0</v>
      </c>
      <c r="O243" s="186">
        <f>ROUND(E243*N243,2)</f>
        <v>0</v>
      </c>
      <c r="P243" s="186">
        <v>0</v>
      </c>
      <c r="Q243" s="186">
        <f>ROUND(E243*P243,2)</f>
        <v>0</v>
      </c>
      <c r="R243" s="186"/>
      <c r="S243" s="186"/>
      <c r="T243" s="187">
        <v>4.8000000000000001E-2</v>
      </c>
      <c r="U243" s="186">
        <f>ROUND(E243*T243,2)</f>
        <v>1.66</v>
      </c>
      <c r="V243" s="163"/>
      <c r="W243" s="163"/>
      <c r="X243" s="163"/>
      <c r="Y243" s="163"/>
      <c r="Z243" s="163"/>
      <c r="AA243" s="163"/>
      <c r="AB243" s="163"/>
      <c r="AC243" s="163"/>
      <c r="AD243" s="163"/>
      <c r="AE243" s="163"/>
      <c r="AF243" s="163"/>
      <c r="AG243" s="163" t="s">
        <v>125</v>
      </c>
      <c r="AH243" s="163"/>
      <c r="AI243" s="163"/>
      <c r="AJ243" s="163"/>
      <c r="AK243" s="163"/>
      <c r="AL243" s="163"/>
      <c r="AM243" s="163"/>
      <c r="AN243" s="163"/>
      <c r="AO243" s="163"/>
      <c r="AP243" s="163"/>
      <c r="AQ243" s="163"/>
      <c r="AR243" s="163"/>
      <c r="AS243" s="163"/>
      <c r="AT243" s="163"/>
      <c r="AU243" s="163"/>
      <c r="AV243" s="163"/>
      <c r="AW243" s="163"/>
      <c r="AX243" s="163"/>
      <c r="AY243" s="163"/>
      <c r="AZ243" s="163"/>
      <c r="BA243" s="163"/>
      <c r="BB243" s="163"/>
      <c r="BC243" s="163"/>
      <c r="BD243" s="163"/>
      <c r="BE243" s="163"/>
      <c r="BF243" s="163"/>
      <c r="BG243" s="163"/>
      <c r="BH243" s="163"/>
    </row>
    <row r="244" spans="1:60" outlineLevel="1" x14ac:dyDescent="0.2">
      <c r="A244" s="164"/>
      <c r="B244" s="174"/>
      <c r="C244" s="203" t="s">
        <v>389</v>
      </c>
      <c r="D244" s="177"/>
      <c r="E244" s="181">
        <v>17.32</v>
      </c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186"/>
      <c r="R244" s="186"/>
      <c r="S244" s="186"/>
      <c r="T244" s="187"/>
      <c r="U244" s="186"/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163"/>
      <c r="AG244" s="163" t="s">
        <v>128</v>
      </c>
      <c r="AH244" s="163">
        <v>0</v>
      </c>
      <c r="AI244" s="163"/>
      <c r="AJ244" s="163"/>
      <c r="AK244" s="163"/>
      <c r="AL244" s="163"/>
      <c r="AM244" s="163"/>
      <c r="AN244" s="163"/>
      <c r="AO244" s="163"/>
      <c r="AP244" s="163"/>
      <c r="AQ244" s="163"/>
      <c r="AR244" s="163"/>
      <c r="AS244" s="163"/>
      <c r="AT244" s="163"/>
      <c r="AU244" s="163"/>
      <c r="AV244" s="163"/>
      <c r="AW244" s="163"/>
      <c r="AX244" s="163"/>
      <c r="AY244" s="163"/>
      <c r="AZ244" s="163"/>
      <c r="BA244" s="163"/>
      <c r="BB244" s="163"/>
      <c r="BC244" s="163"/>
      <c r="BD244" s="163"/>
      <c r="BE244" s="163"/>
      <c r="BF244" s="163"/>
      <c r="BG244" s="163"/>
      <c r="BH244" s="163"/>
    </row>
    <row r="245" spans="1:60" outlineLevel="1" x14ac:dyDescent="0.2">
      <c r="A245" s="164"/>
      <c r="B245" s="174"/>
      <c r="C245" s="203" t="s">
        <v>390</v>
      </c>
      <c r="D245" s="177"/>
      <c r="E245" s="181">
        <v>17.2</v>
      </c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S245" s="186"/>
      <c r="T245" s="187"/>
      <c r="U245" s="186"/>
      <c r="V245" s="163"/>
      <c r="W245" s="163"/>
      <c r="X245" s="163"/>
      <c r="Y245" s="163"/>
      <c r="Z245" s="163"/>
      <c r="AA245" s="163"/>
      <c r="AB245" s="163"/>
      <c r="AC245" s="163"/>
      <c r="AD245" s="163"/>
      <c r="AE245" s="163"/>
      <c r="AF245" s="163"/>
      <c r="AG245" s="163" t="s">
        <v>128</v>
      </c>
      <c r="AH245" s="163">
        <v>0</v>
      </c>
      <c r="AI245" s="163"/>
      <c r="AJ245" s="163"/>
      <c r="AK245" s="163"/>
      <c r="AL245" s="163"/>
      <c r="AM245" s="163"/>
      <c r="AN245" s="163"/>
      <c r="AO245" s="163"/>
      <c r="AP245" s="163"/>
      <c r="AQ245" s="163"/>
      <c r="AR245" s="163"/>
      <c r="AS245" s="163"/>
      <c r="AT245" s="163"/>
      <c r="AU245" s="163"/>
      <c r="AV245" s="163"/>
      <c r="AW245" s="163"/>
      <c r="AX245" s="163"/>
      <c r="AY245" s="163"/>
      <c r="AZ245" s="163"/>
      <c r="BA245" s="163"/>
      <c r="BB245" s="163"/>
      <c r="BC245" s="163"/>
      <c r="BD245" s="163"/>
      <c r="BE245" s="163"/>
      <c r="BF245" s="163"/>
      <c r="BG245" s="163"/>
      <c r="BH245" s="163"/>
    </row>
    <row r="246" spans="1:60" outlineLevel="1" x14ac:dyDescent="0.2">
      <c r="A246" s="164">
        <v>102</v>
      </c>
      <c r="B246" s="174" t="s">
        <v>391</v>
      </c>
      <c r="C246" s="202" t="s">
        <v>918</v>
      </c>
      <c r="D246" s="176" t="s">
        <v>124</v>
      </c>
      <c r="E246" s="180">
        <v>277.98599999999999</v>
      </c>
      <c r="F246" s="185"/>
      <c r="G246" s="186">
        <f>ROUND(E246*F246,2)</f>
        <v>0</v>
      </c>
      <c r="H246" s="185">
        <v>0</v>
      </c>
      <c r="I246" s="186">
        <f>ROUND(E246*H246,2)</f>
        <v>0</v>
      </c>
      <c r="J246" s="185">
        <v>121.5</v>
      </c>
      <c r="K246" s="186">
        <f>ROUND(E246*J246,2)</f>
        <v>33775.300000000003</v>
      </c>
      <c r="L246" s="186">
        <v>15</v>
      </c>
      <c r="M246" s="186">
        <f>G246*(1+L246/100)</f>
        <v>0</v>
      </c>
      <c r="N246" s="186">
        <v>0</v>
      </c>
      <c r="O246" s="186">
        <f>ROUND(E246*N246,2)</f>
        <v>0</v>
      </c>
      <c r="P246" s="186">
        <v>0</v>
      </c>
      <c r="Q246" s="186">
        <f>ROUND(E246*P246,2)</f>
        <v>0</v>
      </c>
      <c r="R246" s="186"/>
      <c r="S246" s="186"/>
      <c r="T246" s="187">
        <v>0.36599999999999999</v>
      </c>
      <c r="U246" s="186">
        <f>ROUND(E246*T246,2)</f>
        <v>101.74</v>
      </c>
      <c r="V246" s="163"/>
      <c r="W246" s="163"/>
      <c r="X246" s="163"/>
      <c r="Y246" s="163"/>
      <c r="Z246" s="163"/>
      <c r="AA246" s="163"/>
      <c r="AB246" s="163"/>
      <c r="AC246" s="163"/>
      <c r="AD246" s="163"/>
      <c r="AE246" s="163"/>
      <c r="AF246" s="163"/>
      <c r="AG246" s="163" t="s">
        <v>125</v>
      </c>
      <c r="AH246" s="163"/>
      <c r="AI246" s="163"/>
      <c r="AJ246" s="163"/>
      <c r="AK246" s="163"/>
      <c r="AL246" s="163"/>
      <c r="AM246" s="163"/>
      <c r="AN246" s="163"/>
      <c r="AO246" s="163"/>
      <c r="AP246" s="163"/>
      <c r="AQ246" s="163"/>
      <c r="AR246" s="163"/>
      <c r="AS246" s="163"/>
      <c r="AT246" s="163"/>
      <c r="AU246" s="163"/>
      <c r="AV246" s="163"/>
      <c r="AW246" s="163"/>
      <c r="AX246" s="163"/>
      <c r="AY246" s="163"/>
      <c r="AZ246" s="163"/>
      <c r="BA246" s="163"/>
      <c r="BB246" s="163"/>
      <c r="BC246" s="163"/>
      <c r="BD246" s="163"/>
      <c r="BE246" s="163"/>
      <c r="BF246" s="163"/>
      <c r="BG246" s="163"/>
      <c r="BH246" s="163"/>
    </row>
    <row r="247" spans="1:60" outlineLevel="1" x14ac:dyDescent="0.2">
      <c r="A247" s="164"/>
      <c r="B247" s="174"/>
      <c r="C247" s="203" t="s">
        <v>326</v>
      </c>
      <c r="D247" s="177"/>
      <c r="E247" s="181">
        <v>277.98599999999999</v>
      </c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6"/>
      <c r="Q247" s="186"/>
      <c r="R247" s="186"/>
      <c r="S247" s="186"/>
      <c r="T247" s="187"/>
      <c r="U247" s="186"/>
      <c r="V247" s="163"/>
      <c r="W247" s="163"/>
      <c r="X247" s="163"/>
      <c r="Y247" s="163"/>
      <c r="Z247" s="163"/>
      <c r="AA247" s="163"/>
      <c r="AB247" s="163"/>
      <c r="AC247" s="163"/>
      <c r="AD247" s="163"/>
      <c r="AE247" s="163"/>
      <c r="AF247" s="163"/>
      <c r="AG247" s="163" t="s">
        <v>128</v>
      </c>
      <c r="AH247" s="163">
        <v>5</v>
      </c>
      <c r="AI247" s="163"/>
      <c r="AJ247" s="163"/>
      <c r="AK247" s="163"/>
      <c r="AL247" s="163"/>
      <c r="AM247" s="163"/>
      <c r="AN247" s="163"/>
      <c r="AO247" s="163"/>
      <c r="AP247" s="163"/>
      <c r="AQ247" s="163"/>
      <c r="AR247" s="163"/>
      <c r="AS247" s="163"/>
      <c r="AT247" s="163"/>
      <c r="AU247" s="163"/>
      <c r="AV247" s="163"/>
      <c r="AW247" s="163"/>
      <c r="AX247" s="163"/>
      <c r="AY247" s="163"/>
      <c r="AZ247" s="163"/>
      <c r="BA247" s="163"/>
      <c r="BB247" s="163"/>
      <c r="BC247" s="163"/>
      <c r="BD247" s="163"/>
      <c r="BE247" s="163"/>
      <c r="BF247" s="163"/>
      <c r="BG247" s="163"/>
      <c r="BH247" s="163"/>
    </row>
    <row r="248" spans="1:60" ht="22.5" outlineLevel="1" x14ac:dyDescent="0.2">
      <c r="A248" s="164">
        <v>103</v>
      </c>
      <c r="B248" s="174" t="s">
        <v>392</v>
      </c>
      <c r="C248" s="202" t="s">
        <v>393</v>
      </c>
      <c r="D248" s="176" t="s">
        <v>124</v>
      </c>
      <c r="E248" s="180">
        <v>277.98599999999999</v>
      </c>
      <c r="F248" s="185"/>
      <c r="G248" s="186">
        <f>ROUND(E248*F248,2)</f>
        <v>0</v>
      </c>
      <c r="H248" s="185">
        <v>0</v>
      </c>
      <c r="I248" s="186">
        <f>ROUND(E248*H248,2)</f>
        <v>0</v>
      </c>
      <c r="J248" s="185">
        <v>115</v>
      </c>
      <c r="K248" s="186">
        <f>ROUND(E248*J248,2)</f>
        <v>31968.39</v>
      </c>
      <c r="L248" s="186">
        <v>15</v>
      </c>
      <c r="M248" s="186">
        <f>G248*(1+L248/100)</f>
        <v>0</v>
      </c>
      <c r="N248" s="186">
        <v>0</v>
      </c>
      <c r="O248" s="186">
        <f>ROUND(E248*N248,2)</f>
        <v>0</v>
      </c>
      <c r="P248" s="186">
        <v>1.4E-2</v>
      </c>
      <c r="Q248" s="186">
        <f>ROUND(E248*P248,2)</f>
        <v>3.89</v>
      </c>
      <c r="R248" s="186"/>
      <c r="S248" s="186"/>
      <c r="T248" s="187">
        <v>0.28860000000000002</v>
      </c>
      <c r="U248" s="186">
        <f>ROUND(E248*T248,2)</f>
        <v>80.23</v>
      </c>
      <c r="V248" s="163"/>
      <c r="W248" s="163"/>
      <c r="X248" s="163"/>
      <c r="Y248" s="163"/>
      <c r="Z248" s="163"/>
      <c r="AA248" s="163"/>
      <c r="AB248" s="163"/>
      <c r="AC248" s="163"/>
      <c r="AD248" s="163"/>
      <c r="AE248" s="163"/>
      <c r="AF248" s="163"/>
      <c r="AG248" s="163" t="s">
        <v>125</v>
      </c>
      <c r="AH248" s="163"/>
      <c r="AI248" s="163"/>
      <c r="AJ248" s="163"/>
      <c r="AK248" s="163"/>
      <c r="AL248" s="163"/>
      <c r="AM248" s="163"/>
      <c r="AN248" s="163"/>
      <c r="AO248" s="163"/>
      <c r="AP248" s="163"/>
      <c r="AQ248" s="163"/>
      <c r="AR248" s="163"/>
      <c r="AS248" s="163"/>
      <c r="AT248" s="163"/>
      <c r="AU248" s="163"/>
      <c r="AV248" s="163"/>
      <c r="AW248" s="163"/>
      <c r="AX248" s="163"/>
      <c r="AY248" s="163"/>
      <c r="AZ248" s="163"/>
      <c r="BA248" s="163"/>
      <c r="BB248" s="163"/>
      <c r="BC248" s="163"/>
      <c r="BD248" s="163"/>
      <c r="BE248" s="163"/>
      <c r="BF248" s="163"/>
      <c r="BG248" s="163"/>
      <c r="BH248" s="163"/>
    </row>
    <row r="249" spans="1:60" outlineLevel="1" x14ac:dyDescent="0.2">
      <c r="A249" s="164"/>
      <c r="B249" s="174"/>
      <c r="C249" s="203" t="s">
        <v>394</v>
      </c>
      <c r="D249" s="177"/>
      <c r="E249" s="181">
        <v>277.98599999999999</v>
      </c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7"/>
      <c r="U249" s="186"/>
      <c r="V249" s="163"/>
      <c r="W249" s="163"/>
      <c r="X249" s="163"/>
      <c r="Y249" s="163"/>
      <c r="Z249" s="163"/>
      <c r="AA249" s="163"/>
      <c r="AB249" s="163"/>
      <c r="AC249" s="163"/>
      <c r="AD249" s="163"/>
      <c r="AE249" s="163"/>
      <c r="AF249" s="163"/>
      <c r="AG249" s="163" t="s">
        <v>128</v>
      </c>
      <c r="AH249" s="163">
        <v>0</v>
      </c>
      <c r="AI249" s="163"/>
      <c r="AJ249" s="163"/>
      <c r="AK249" s="163"/>
      <c r="AL249" s="163"/>
      <c r="AM249" s="163"/>
      <c r="AN249" s="163"/>
      <c r="AO249" s="163"/>
      <c r="AP249" s="163"/>
      <c r="AQ249" s="163"/>
      <c r="AR249" s="163"/>
      <c r="AS249" s="163"/>
      <c r="AT249" s="163"/>
      <c r="AU249" s="163"/>
      <c r="AV249" s="163"/>
      <c r="AW249" s="163"/>
      <c r="AX249" s="163"/>
      <c r="AY249" s="163"/>
      <c r="AZ249" s="163"/>
      <c r="BA249" s="163"/>
      <c r="BB249" s="163"/>
      <c r="BC249" s="163"/>
      <c r="BD249" s="163"/>
      <c r="BE249" s="163"/>
      <c r="BF249" s="163"/>
      <c r="BG249" s="163"/>
      <c r="BH249" s="163"/>
    </row>
    <row r="250" spans="1:60" outlineLevel="1" x14ac:dyDescent="0.2">
      <c r="A250" s="164">
        <v>104</v>
      </c>
      <c r="B250" s="174" t="s">
        <v>395</v>
      </c>
      <c r="C250" s="202" t="s">
        <v>396</v>
      </c>
      <c r="D250" s="176" t="s">
        <v>124</v>
      </c>
      <c r="E250" s="180">
        <v>277.98599999999999</v>
      </c>
      <c r="F250" s="185"/>
      <c r="G250" s="186">
        <f>ROUND(E250*F250,2)</f>
        <v>0</v>
      </c>
      <c r="H250" s="185">
        <v>0</v>
      </c>
      <c r="I250" s="186">
        <f>ROUND(E250*H250,2)</f>
        <v>0</v>
      </c>
      <c r="J250" s="185">
        <v>9.6</v>
      </c>
      <c r="K250" s="186">
        <f>ROUND(E250*J250,2)</f>
        <v>2668.67</v>
      </c>
      <c r="L250" s="186">
        <v>15</v>
      </c>
      <c r="M250" s="186">
        <f>G250*(1+L250/100)</f>
        <v>0</v>
      </c>
      <c r="N250" s="186">
        <v>0</v>
      </c>
      <c r="O250" s="186">
        <f>ROUND(E250*N250,2)</f>
        <v>0</v>
      </c>
      <c r="P250" s="186">
        <v>0</v>
      </c>
      <c r="Q250" s="186">
        <f>ROUND(E250*P250,2)</f>
        <v>0</v>
      </c>
      <c r="R250" s="186"/>
      <c r="S250" s="186"/>
      <c r="T250" s="187">
        <v>3.5999999999999997E-2</v>
      </c>
      <c r="U250" s="186">
        <f>ROUND(E250*T250,2)</f>
        <v>10.01</v>
      </c>
      <c r="V250" s="163"/>
      <c r="W250" s="163"/>
      <c r="X250" s="163"/>
      <c r="Y250" s="163"/>
      <c r="Z250" s="163"/>
      <c r="AA250" s="163"/>
      <c r="AB250" s="163"/>
      <c r="AC250" s="163"/>
      <c r="AD250" s="163"/>
      <c r="AE250" s="163"/>
      <c r="AF250" s="163"/>
      <c r="AG250" s="163" t="s">
        <v>125</v>
      </c>
      <c r="AH250" s="163"/>
      <c r="AI250" s="163"/>
      <c r="AJ250" s="163"/>
      <c r="AK250" s="163"/>
      <c r="AL250" s="163"/>
      <c r="AM250" s="163"/>
      <c r="AN250" s="163"/>
      <c r="AO250" s="163"/>
      <c r="AP250" s="163"/>
      <c r="AQ250" s="163"/>
      <c r="AR250" s="163"/>
      <c r="AS250" s="163"/>
      <c r="AT250" s="163"/>
      <c r="AU250" s="163"/>
      <c r="AV250" s="163"/>
      <c r="AW250" s="163"/>
      <c r="AX250" s="163"/>
      <c r="AY250" s="163"/>
      <c r="AZ250" s="163"/>
      <c r="BA250" s="163"/>
      <c r="BB250" s="163"/>
      <c r="BC250" s="163"/>
      <c r="BD250" s="163"/>
      <c r="BE250" s="163"/>
      <c r="BF250" s="163"/>
      <c r="BG250" s="163"/>
      <c r="BH250" s="163"/>
    </row>
    <row r="251" spans="1:60" outlineLevel="1" x14ac:dyDescent="0.2">
      <c r="A251" s="164"/>
      <c r="B251" s="174"/>
      <c r="C251" s="203" t="s">
        <v>326</v>
      </c>
      <c r="D251" s="177"/>
      <c r="E251" s="181">
        <v>277.98599999999999</v>
      </c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86"/>
      <c r="Q251" s="186"/>
      <c r="R251" s="186"/>
      <c r="S251" s="186"/>
      <c r="T251" s="187"/>
      <c r="U251" s="186"/>
      <c r="V251" s="163"/>
      <c r="W251" s="163"/>
      <c r="X251" s="163"/>
      <c r="Y251" s="163"/>
      <c r="Z251" s="163"/>
      <c r="AA251" s="163"/>
      <c r="AB251" s="163"/>
      <c r="AC251" s="163"/>
      <c r="AD251" s="163"/>
      <c r="AE251" s="163"/>
      <c r="AF251" s="163"/>
      <c r="AG251" s="163" t="s">
        <v>128</v>
      </c>
      <c r="AH251" s="163">
        <v>5</v>
      </c>
      <c r="AI251" s="163"/>
      <c r="AJ251" s="163"/>
      <c r="AK251" s="163"/>
      <c r="AL251" s="163"/>
      <c r="AM251" s="163"/>
      <c r="AN251" s="163"/>
      <c r="AO251" s="163"/>
      <c r="AP251" s="163"/>
      <c r="AQ251" s="163"/>
      <c r="AR251" s="163"/>
      <c r="AS251" s="163"/>
      <c r="AT251" s="163"/>
      <c r="AU251" s="163"/>
      <c r="AV251" s="163"/>
      <c r="AW251" s="163"/>
      <c r="AX251" s="163"/>
      <c r="AY251" s="163"/>
      <c r="AZ251" s="163"/>
      <c r="BA251" s="163"/>
      <c r="BB251" s="163"/>
      <c r="BC251" s="163"/>
      <c r="BD251" s="163"/>
      <c r="BE251" s="163"/>
      <c r="BF251" s="163"/>
      <c r="BG251" s="163"/>
      <c r="BH251" s="163"/>
    </row>
    <row r="252" spans="1:60" ht="56.25" outlineLevel="1" x14ac:dyDescent="0.2">
      <c r="A252" s="164">
        <v>105</v>
      </c>
      <c r="B252" s="174" t="s">
        <v>397</v>
      </c>
      <c r="C252" s="202" t="s">
        <v>878</v>
      </c>
      <c r="D252" s="176" t="s">
        <v>124</v>
      </c>
      <c r="E252" s="180">
        <v>277.98599999999999</v>
      </c>
      <c r="F252" s="185"/>
      <c r="G252" s="186">
        <f>ROUND(E252*F252,2)</f>
        <v>0</v>
      </c>
      <c r="H252" s="185">
        <v>57.36</v>
      </c>
      <c r="I252" s="186">
        <f>ROUND(E252*H252,2)</f>
        <v>15945.28</v>
      </c>
      <c r="J252" s="185">
        <v>33.14</v>
      </c>
      <c r="K252" s="186">
        <f>ROUND(E252*J252,2)</f>
        <v>9212.4599999999991</v>
      </c>
      <c r="L252" s="186">
        <v>15</v>
      </c>
      <c r="M252" s="186">
        <f>G252*(1+L252/100)</f>
        <v>0</v>
      </c>
      <c r="N252" s="186">
        <v>1.5900000000000001E-3</v>
      </c>
      <c r="O252" s="186">
        <f>ROUND(E252*N252,2)</f>
        <v>0.44</v>
      </c>
      <c r="P252" s="186">
        <v>0</v>
      </c>
      <c r="Q252" s="186">
        <f>ROUND(E252*P252,2)</f>
        <v>0</v>
      </c>
      <c r="R252" s="186"/>
      <c r="S252" s="186"/>
      <c r="T252" s="187">
        <v>0.1</v>
      </c>
      <c r="U252" s="186">
        <f>ROUND(E252*T252,2)</f>
        <v>27.8</v>
      </c>
      <c r="V252" s="163"/>
      <c r="W252" s="163"/>
      <c r="X252" s="163"/>
      <c r="Y252" s="163"/>
      <c r="Z252" s="163"/>
      <c r="AA252" s="163"/>
      <c r="AB252" s="163"/>
      <c r="AC252" s="163"/>
      <c r="AD252" s="163"/>
      <c r="AE252" s="163"/>
      <c r="AF252" s="163"/>
      <c r="AG252" s="163" t="s">
        <v>125</v>
      </c>
      <c r="AH252" s="163"/>
      <c r="AI252" s="163"/>
      <c r="AJ252" s="163"/>
      <c r="AK252" s="163"/>
      <c r="AL252" s="163"/>
      <c r="AM252" s="163"/>
      <c r="AN252" s="163"/>
      <c r="AO252" s="163"/>
      <c r="AP252" s="163"/>
      <c r="AQ252" s="163"/>
      <c r="AR252" s="163"/>
      <c r="AS252" s="163"/>
      <c r="AT252" s="163"/>
      <c r="AU252" s="163"/>
      <c r="AV252" s="163"/>
      <c r="AW252" s="163"/>
      <c r="AX252" s="163"/>
      <c r="AY252" s="163"/>
      <c r="AZ252" s="163"/>
      <c r="BA252" s="163"/>
      <c r="BB252" s="163"/>
      <c r="BC252" s="163"/>
      <c r="BD252" s="163"/>
      <c r="BE252" s="163"/>
      <c r="BF252" s="163"/>
      <c r="BG252" s="163"/>
      <c r="BH252" s="163"/>
    </row>
    <row r="253" spans="1:60" outlineLevel="1" x14ac:dyDescent="0.2">
      <c r="A253" s="164"/>
      <c r="B253" s="174"/>
      <c r="C253" s="203" t="s">
        <v>326</v>
      </c>
      <c r="D253" s="177"/>
      <c r="E253" s="181">
        <v>277.98599999999999</v>
      </c>
      <c r="F253" s="186"/>
      <c r="G253" s="186"/>
      <c r="H253" s="186"/>
      <c r="I253" s="186"/>
      <c r="J253" s="186"/>
      <c r="K253" s="186"/>
      <c r="L253" s="186"/>
      <c r="M253" s="186"/>
      <c r="N253" s="186"/>
      <c r="O253" s="186"/>
      <c r="P253" s="186"/>
      <c r="Q253" s="186"/>
      <c r="R253" s="186"/>
      <c r="S253" s="186"/>
      <c r="T253" s="187"/>
      <c r="U253" s="186"/>
      <c r="V253" s="163"/>
      <c r="W253" s="163"/>
      <c r="X253" s="163"/>
      <c r="Y253" s="163"/>
      <c r="Z253" s="163"/>
      <c r="AA253" s="163"/>
      <c r="AB253" s="163"/>
      <c r="AC253" s="163"/>
      <c r="AD253" s="163"/>
      <c r="AE253" s="163"/>
      <c r="AF253" s="163"/>
      <c r="AG253" s="163" t="s">
        <v>128</v>
      </c>
      <c r="AH253" s="163">
        <v>5</v>
      </c>
      <c r="AI253" s="163"/>
      <c r="AJ253" s="163"/>
      <c r="AK253" s="163"/>
      <c r="AL253" s="163"/>
      <c r="AM253" s="163"/>
      <c r="AN253" s="163"/>
      <c r="AO253" s="163"/>
      <c r="AP253" s="163"/>
      <c r="AQ253" s="163"/>
      <c r="AR253" s="163"/>
      <c r="AS253" s="163"/>
      <c r="AT253" s="163"/>
      <c r="AU253" s="163"/>
      <c r="AV253" s="163"/>
      <c r="AW253" s="163"/>
      <c r="AX253" s="163"/>
      <c r="AY253" s="163"/>
      <c r="AZ253" s="163"/>
      <c r="BA253" s="163"/>
      <c r="BB253" s="163"/>
      <c r="BC253" s="163"/>
      <c r="BD253" s="163"/>
      <c r="BE253" s="163"/>
      <c r="BF253" s="163"/>
      <c r="BG253" s="163"/>
      <c r="BH253" s="163"/>
    </row>
    <row r="254" spans="1:60" outlineLevel="1" x14ac:dyDescent="0.2">
      <c r="A254" s="164">
        <v>106</v>
      </c>
      <c r="B254" s="174" t="s">
        <v>398</v>
      </c>
      <c r="C254" s="202" t="s">
        <v>399</v>
      </c>
      <c r="D254" s="176" t="s">
        <v>140</v>
      </c>
      <c r="E254" s="180">
        <v>300</v>
      </c>
      <c r="F254" s="185"/>
      <c r="G254" s="186">
        <f>ROUND(E254*F254,2)</f>
        <v>0</v>
      </c>
      <c r="H254" s="185">
        <v>23.73</v>
      </c>
      <c r="I254" s="186">
        <f>ROUND(E254*H254,2)</f>
        <v>7119</v>
      </c>
      <c r="J254" s="185">
        <v>16.57</v>
      </c>
      <c r="K254" s="186">
        <f>ROUND(E254*J254,2)</f>
        <v>4971</v>
      </c>
      <c r="L254" s="186">
        <v>15</v>
      </c>
      <c r="M254" s="186">
        <f>G254*(1+L254/100)</f>
        <v>0</v>
      </c>
      <c r="N254" s="186">
        <v>4.0000000000000003E-5</v>
      </c>
      <c r="O254" s="186">
        <f>ROUND(E254*N254,2)</f>
        <v>0.01</v>
      </c>
      <c r="P254" s="186">
        <v>0</v>
      </c>
      <c r="Q254" s="186">
        <f>ROUND(E254*P254,2)</f>
        <v>0</v>
      </c>
      <c r="R254" s="186"/>
      <c r="S254" s="186"/>
      <c r="T254" s="187">
        <v>0.05</v>
      </c>
      <c r="U254" s="186">
        <f>ROUND(E254*T254,2)</f>
        <v>15</v>
      </c>
      <c r="V254" s="163"/>
      <c r="W254" s="163"/>
      <c r="X254" s="163"/>
      <c r="Y254" s="163"/>
      <c r="Z254" s="163"/>
      <c r="AA254" s="163"/>
      <c r="AB254" s="163"/>
      <c r="AC254" s="163"/>
      <c r="AD254" s="163"/>
      <c r="AE254" s="163"/>
      <c r="AF254" s="163"/>
      <c r="AG254" s="163" t="s">
        <v>125</v>
      </c>
      <c r="AH254" s="163"/>
      <c r="AI254" s="163"/>
      <c r="AJ254" s="163"/>
      <c r="AK254" s="163"/>
      <c r="AL254" s="163"/>
      <c r="AM254" s="163"/>
      <c r="AN254" s="163"/>
      <c r="AO254" s="163"/>
      <c r="AP254" s="163"/>
      <c r="AQ254" s="163"/>
      <c r="AR254" s="163"/>
      <c r="AS254" s="163"/>
      <c r="AT254" s="163"/>
      <c r="AU254" s="163"/>
      <c r="AV254" s="163"/>
      <c r="AW254" s="163"/>
      <c r="AX254" s="163"/>
      <c r="AY254" s="163"/>
      <c r="AZ254" s="163"/>
      <c r="BA254" s="163"/>
      <c r="BB254" s="163"/>
      <c r="BC254" s="163"/>
      <c r="BD254" s="163"/>
      <c r="BE254" s="163"/>
      <c r="BF254" s="163"/>
      <c r="BG254" s="163"/>
      <c r="BH254" s="163"/>
    </row>
    <row r="255" spans="1:60" outlineLevel="1" x14ac:dyDescent="0.2">
      <c r="A255" s="164">
        <v>107</v>
      </c>
      <c r="B255" s="174" t="s">
        <v>400</v>
      </c>
      <c r="C255" s="202" t="s">
        <v>401</v>
      </c>
      <c r="D255" s="176" t="s">
        <v>199</v>
      </c>
      <c r="E255" s="180">
        <v>13.379</v>
      </c>
      <c r="F255" s="185"/>
      <c r="G255" s="186">
        <f>ROUND(E255*F255,2)</f>
        <v>0</v>
      </c>
      <c r="H255" s="185">
        <v>0</v>
      </c>
      <c r="I255" s="186">
        <f>ROUND(E255*H255,2)</f>
        <v>0</v>
      </c>
      <c r="J255" s="185">
        <v>851</v>
      </c>
      <c r="K255" s="186">
        <f>ROUND(E255*J255,2)</f>
        <v>11385.53</v>
      </c>
      <c r="L255" s="186">
        <v>15</v>
      </c>
      <c r="M255" s="186">
        <f>G255*(1+L255/100)</f>
        <v>0</v>
      </c>
      <c r="N255" s="186">
        <v>0</v>
      </c>
      <c r="O255" s="186">
        <f>ROUND(E255*N255,2)</f>
        <v>0</v>
      </c>
      <c r="P255" s="186">
        <v>0</v>
      </c>
      <c r="Q255" s="186">
        <f>ROUND(E255*P255,2)</f>
        <v>0</v>
      </c>
      <c r="R255" s="186"/>
      <c r="S255" s="186"/>
      <c r="T255" s="187">
        <v>2.3290000000000002</v>
      </c>
      <c r="U255" s="186">
        <f>ROUND(E255*T255,2)</f>
        <v>31.16</v>
      </c>
      <c r="V255" s="163"/>
      <c r="W255" s="163"/>
      <c r="X255" s="163"/>
      <c r="Y255" s="163"/>
      <c r="Z255" s="163"/>
      <c r="AA255" s="163"/>
      <c r="AB255" s="163"/>
      <c r="AC255" s="163"/>
      <c r="AD255" s="163"/>
      <c r="AE255" s="163"/>
      <c r="AF255" s="163"/>
      <c r="AG255" s="163" t="s">
        <v>125</v>
      </c>
      <c r="AH255" s="163"/>
      <c r="AI255" s="163"/>
      <c r="AJ255" s="163"/>
      <c r="AK255" s="163"/>
      <c r="AL255" s="163"/>
      <c r="AM255" s="163"/>
      <c r="AN255" s="163"/>
      <c r="AO255" s="163"/>
      <c r="AP255" s="163"/>
      <c r="AQ255" s="163"/>
      <c r="AR255" s="163"/>
      <c r="AS255" s="163"/>
      <c r="AT255" s="163"/>
      <c r="AU255" s="163"/>
      <c r="AV255" s="163"/>
      <c r="AW255" s="163"/>
      <c r="AX255" s="163"/>
      <c r="AY255" s="163"/>
      <c r="AZ255" s="163"/>
      <c r="BA255" s="163"/>
      <c r="BB255" s="163"/>
      <c r="BC255" s="163"/>
      <c r="BD255" s="163"/>
      <c r="BE255" s="163"/>
      <c r="BF255" s="163"/>
      <c r="BG255" s="163"/>
      <c r="BH255" s="163"/>
    </row>
    <row r="256" spans="1:60" outlineLevel="1" x14ac:dyDescent="0.2">
      <c r="A256" s="164">
        <v>108</v>
      </c>
      <c r="B256" s="174" t="s">
        <v>402</v>
      </c>
      <c r="C256" s="202" t="s">
        <v>403</v>
      </c>
      <c r="D256" s="176" t="s">
        <v>124</v>
      </c>
      <c r="E256" s="180">
        <v>277.98599999999999</v>
      </c>
      <c r="F256" s="185"/>
      <c r="G256" s="186">
        <f>ROUND(E256*F256,2)</f>
        <v>0</v>
      </c>
      <c r="H256" s="185">
        <v>0</v>
      </c>
      <c r="I256" s="186">
        <f>ROUND(E256*H256,2)</f>
        <v>0</v>
      </c>
      <c r="J256" s="185">
        <v>19.899999999999999</v>
      </c>
      <c r="K256" s="186">
        <f>ROUND(E256*J256,2)</f>
        <v>5531.92</v>
      </c>
      <c r="L256" s="186">
        <v>15</v>
      </c>
      <c r="M256" s="186">
        <f>G256*(1+L256/100)</f>
        <v>0</v>
      </c>
      <c r="N256" s="186">
        <v>0</v>
      </c>
      <c r="O256" s="186">
        <f>ROUND(E256*N256,2)</f>
        <v>0</v>
      </c>
      <c r="P256" s="186">
        <v>3.8000000000000002E-4</v>
      </c>
      <c r="Q256" s="186">
        <f>ROUND(E256*P256,2)</f>
        <v>0.11</v>
      </c>
      <c r="R256" s="186"/>
      <c r="S256" s="186"/>
      <c r="T256" s="187">
        <v>0.03</v>
      </c>
      <c r="U256" s="186">
        <f>ROUND(E256*T256,2)</f>
        <v>8.34</v>
      </c>
      <c r="V256" s="163"/>
      <c r="W256" s="163"/>
      <c r="X256" s="163"/>
      <c r="Y256" s="163"/>
      <c r="Z256" s="163"/>
      <c r="AA256" s="163"/>
      <c r="AB256" s="163"/>
      <c r="AC256" s="163"/>
      <c r="AD256" s="163"/>
      <c r="AE256" s="163"/>
      <c r="AF256" s="163"/>
      <c r="AG256" s="163" t="s">
        <v>125</v>
      </c>
      <c r="AH256" s="163"/>
      <c r="AI256" s="163"/>
      <c r="AJ256" s="163"/>
      <c r="AK256" s="163"/>
      <c r="AL256" s="163"/>
      <c r="AM256" s="163"/>
      <c r="AN256" s="163"/>
      <c r="AO256" s="163"/>
      <c r="AP256" s="163"/>
      <c r="AQ256" s="163"/>
      <c r="AR256" s="163"/>
      <c r="AS256" s="163"/>
      <c r="AT256" s="163"/>
      <c r="AU256" s="163"/>
      <c r="AV256" s="163"/>
      <c r="AW256" s="163"/>
      <c r="AX256" s="163"/>
      <c r="AY256" s="163"/>
      <c r="AZ256" s="163"/>
      <c r="BA256" s="163"/>
      <c r="BB256" s="163"/>
      <c r="BC256" s="163"/>
      <c r="BD256" s="163"/>
      <c r="BE256" s="163"/>
      <c r="BF256" s="163"/>
      <c r="BG256" s="163"/>
      <c r="BH256" s="163"/>
    </row>
    <row r="257" spans="1:60" outlineLevel="1" x14ac:dyDescent="0.2">
      <c r="A257" s="164"/>
      <c r="B257" s="174"/>
      <c r="C257" s="203" t="s">
        <v>326</v>
      </c>
      <c r="D257" s="177"/>
      <c r="E257" s="181">
        <v>277.98599999999999</v>
      </c>
      <c r="F257" s="186"/>
      <c r="G257" s="186"/>
      <c r="H257" s="186"/>
      <c r="I257" s="186"/>
      <c r="J257" s="186"/>
      <c r="K257" s="186"/>
      <c r="L257" s="186"/>
      <c r="M257" s="186"/>
      <c r="N257" s="186"/>
      <c r="O257" s="186"/>
      <c r="P257" s="186"/>
      <c r="Q257" s="186"/>
      <c r="R257" s="186"/>
      <c r="S257" s="186"/>
      <c r="T257" s="187"/>
      <c r="U257" s="186"/>
      <c r="V257" s="163"/>
      <c r="W257" s="163"/>
      <c r="X257" s="163"/>
      <c r="Y257" s="163"/>
      <c r="Z257" s="163"/>
      <c r="AA257" s="163"/>
      <c r="AB257" s="163"/>
      <c r="AC257" s="163"/>
      <c r="AD257" s="163"/>
      <c r="AE257" s="163"/>
      <c r="AF257" s="163"/>
      <c r="AG257" s="163" t="s">
        <v>128</v>
      </c>
      <c r="AH257" s="163">
        <v>5</v>
      </c>
      <c r="AI257" s="163"/>
      <c r="AJ257" s="163"/>
      <c r="AK257" s="163"/>
      <c r="AL257" s="163"/>
      <c r="AM257" s="163"/>
      <c r="AN257" s="163"/>
      <c r="AO257" s="163"/>
      <c r="AP257" s="163"/>
      <c r="AQ257" s="163"/>
      <c r="AR257" s="163"/>
      <c r="AS257" s="163"/>
      <c r="AT257" s="163"/>
      <c r="AU257" s="163"/>
      <c r="AV257" s="163"/>
      <c r="AW257" s="163"/>
      <c r="AX257" s="163"/>
      <c r="AY257" s="163"/>
      <c r="AZ257" s="163"/>
      <c r="BA257" s="163"/>
      <c r="BB257" s="163"/>
      <c r="BC257" s="163"/>
      <c r="BD257" s="163"/>
      <c r="BE257" s="163"/>
      <c r="BF257" s="163"/>
      <c r="BG257" s="163"/>
      <c r="BH257" s="163"/>
    </row>
    <row r="258" spans="1:60" outlineLevel="1" x14ac:dyDescent="0.2">
      <c r="A258" s="164">
        <v>109</v>
      </c>
      <c r="B258" s="174" t="s">
        <v>404</v>
      </c>
      <c r="C258" s="202" t="s">
        <v>919</v>
      </c>
      <c r="D258" s="176" t="s">
        <v>214</v>
      </c>
      <c r="E258" s="180">
        <v>1</v>
      </c>
      <c r="F258" s="185"/>
      <c r="G258" s="186">
        <f>ROUND(E258*F258,2)</f>
        <v>0</v>
      </c>
      <c r="H258" s="185">
        <v>1526</v>
      </c>
      <c r="I258" s="186">
        <f>ROUND(E258*H258,2)</f>
        <v>1526</v>
      </c>
      <c r="J258" s="185">
        <v>0</v>
      </c>
      <c r="K258" s="186">
        <f>ROUND(E258*J258,2)</f>
        <v>0</v>
      </c>
      <c r="L258" s="186">
        <v>15</v>
      </c>
      <c r="M258" s="186">
        <f>G258*(1+L258/100)</f>
        <v>0</v>
      </c>
      <c r="N258" s="186">
        <v>2E-3</v>
      </c>
      <c r="O258" s="186">
        <f>ROUND(E258*N258,2)</f>
        <v>0</v>
      </c>
      <c r="P258" s="186">
        <v>0</v>
      </c>
      <c r="Q258" s="186">
        <f>ROUND(E258*P258,2)</f>
        <v>0</v>
      </c>
      <c r="R258" s="186"/>
      <c r="S258" s="186"/>
      <c r="T258" s="187">
        <v>0</v>
      </c>
      <c r="U258" s="186">
        <f>ROUND(E258*T258,2)</f>
        <v>0</v>
      </c>
      <c r="V258" s="163"/>
      <c r="W258" s="163"/>
      <c r="X258" s="163"/>
      <c r="Y258" s="163"/>
      <c r="Z258" s="163"/>
      <c r="AA258" s="163"/>
      <c r="AB258" s="163"/>
      <c r="AC258" s="163"/>
      <c r="AD258" s="163"/>
      <c r="AE258" s="163"/>
      <c r="AF258" s="163"/>
      <c r="AG258" s="163" t="s">
        <v>215</v>
      </c>
      <c r="AH258" s="163"/>
      <c r="AI258" s="163"/>
      <c r="AJ258" s="163"/>
      <c r="AK258" s="163"/>
      <c r="AL258" s="163"/>
      <c r="AM258" s="163"/>
      <c r="AN258" s="163"/>
      <c r="AO258" s="163"/>
      <c r="AP258" s="163"/>
      <c r="AQ258" s="163"/>
      <c r="AR258" s="163"/>
      <c r="AS258" s="163"/>
      <c r="AT258" s="163"/>
      <c r="AU258" s="163"/>
      <c r="AV258" s="163"/>
      <c r="AW258" s="163"/>
      <c r="AX258" s="163"/>
      <c r="AY258" s="163"/>
      <c r="AZ258" s="163"/>
      <c r="BA258" s="163"/>
      <c r="BB258" s="163"/>
      <c r="BC258" s="163"/>
      <c r="BD258" s="163"/>
      <c r="BE258" s="163"/>
      <c r="BF258" s="163"/>
      <c r="BG258" s="163"/>
      <c r="BH258" s="163"/>
    </row>
    <row r="259" spans="1:60" outlineLevel="1" x14ac:dyDescent="0.2">
      <c r="A259" s="164">
        <v>110</v>
      </c>
      <c r="B259" s="174" t="s">
        <v>405</v>
      </c>
      <c r="C259" s="202" t="s">
        <v>910</v>
      </c>
      <c r="D259" s="176" t="s">
        <v>214</v>
      </c>
      <c r="E259" s="180">
        <v>48.15</v>
      </c>
      <c r="F259" s="185"/>
      <c r="G259" s="186">
        <f>ROUND(E259*F259,2)</f>
        <v>0</v>
      </c>
      <c r="H259" s="185">
        <v>159</v>
      </c>
      <c r="I259" s="186">
        <f>ROUND(E259*H259,2)</f>
        <v>7655.85</v>
      </c>
      <c r="J259" s="185">
        <v>0</v>
      </c>
      <c r="K259" s="186">
        <f>ROUND(E259*J259,2)</f>
        <v>0</v>
      </c>
      <c r="L259" s="186">
        <v>15</v>
      </c>
      <c r="M259" s="186">
        <f>G259*(1+L259/100)</f>
        <v>0</v>
      </c>
      <c r="N259" s="186">
        <v>2.2000000000000001E-3</v>
      </c>
      <c r="O259" s="186">
        <f>ROUND(E259*N259,2)</f>
        <v>0.11</v>
      </c>
      <c r="P259" s="186">
        <v>0</v>
      </c>
      <c r="Q259" s="186">
        <f>ROUND(E259*P259,2)</f>
        <v>0</v>
      </c>
      <c r="R259" s="186"/>
      <c r="S259" s="186"/>
      <c r="T259" s="187">
        <v>0</v>
      </c>
      <c r="U259" s="186">
        <f>ROUND(E259*T259,2)</f>
        <v>0</v>
      </c>
      <c r="V259" s="163"/>
      <c r="W259" s="163"/>
      <c r="X259" s="163"/>
      <c r="Y259" s="163"/>
      <c r="Z259" s="163"/>
      <c r="AA259" s="163"/>
      <c r="AB259" s="163"/>
      <c r="AC259" s="163"/>
      <c r="AD259" s="163"/>
      <c r="AE259" s="163"/>
      <c r="AF259" s="163"/>
      <c r="AG259" s="163" t="s">
        <v>215</v>
      </c>
      <c r="AH259" s="163"/>
      <c r="AI259" s="163"/>
      <c r="AJ259" s="163"/>
      <c r="AK259" s="163"/>
      <c r="AL259" s="163"/>
      <c r="AM259" s="163"/>
      <c r="AN259" s="163"/>
      <c r="AO259" s="163"/>
      <c r="AP259" s="163"/>
      <c r="AQ259" s="163"/>
      <c r="AR259" s="163"/>
      <c r="AS259" s="163"/>
      <c r="AT259" s="163"/>
      <c r="AU259" s="163"/>
      <c r="AV259" s="163"/>
      <c r="AW259" s="163"/>
      <c r="AX259" s="163"/>
      <c r="AY259" s="163"/>
      <c r="AZ259" s="163"/>
      <c r="BA259" s="163"/>
      <c r="BB259" s="163"/>
      <c r="BC259" s="163"/>
      <c r="BD259" s="163"/>
      <c r="BE259" s="163"/>
      <c r="BF259" s="163"/>
      <c r="BG259" s="163"/>
      <c r="BH259" s="163"/>
    </row>
    <row r="260" spans="1:60" outlineLevel="1" x14ac:dyDescent="0.2">
      <c r="A260" s="164"/>
      <c r="B260" s="174"/>
      <c r="C260" s="203" t="s">
        <v>406</v>
      </c>
      <c r="D260" s="177"/>
      <c r="E260" s="181">
        <v>48.15</v>
      </c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86"/>
      <c r="Q260" s="186"/>
      <c r="R260" s="186"/>
      <c r="S260" s="186"/>
      <c r="T260" s="187"/>
      <c r="U260" s="186"/>
      <c r="V260" s="163"/>
      <c r="W260" s="163"/>
      <c r="X260" s="163"/>
      <c r="Y260" s="163"/>
      <c r="Z260" s="163"/>
      <c r="AA260" s="163"/>
      <c r="AB260" s="163"/>
      <c r="AC260" s="163"/>
      <c r="AD260" s="163"/>
      <c r="AE260" s="163"/>
      <c r="AF260" s="163"/>
      <c r="AG260" s="163" t="s">
        <v>128</v>
      </c>
      <c r="AH260" s="163">
        <v>0</v>
      </c>
      <c r="AI260" s="163"/>
      <c r="AJ260" s="163"/>
      <c r="AK260" s="163"/>
      <c r="AL260" s="163"/>
      <c r="AM260" s="163"/>
      <c r="AN260" s="163"/>
      <c r="AO260" s="163"/>
      <c r="AP260" s="163"/>
      <c r="AQ260" s="163"/>
      <c r="AR260" s="163"/>
      <c r="AS260" s="163"/>
      <c r="AT260" s="163"/>
      <c r="AU260" s="163"/>
      <c r="AV260" s="163"/>
      <c r="AW260" s="163"/>
      <c r="AX260" s="163"/>
      <c r="AY260" s="163"/>
      <c r="AZ260" s="163"/>
      <c r="BA260" s="163"/>
      <c r="BB260" s="163"/>
      <c r="BC260" s="163"/>
      <c r="BD260" s="163"/>
      <c r="BE260" s="163"/>
      <c r="BF260" s="163"/>
      <c r="BG260" s="163"/>
      <c r="BH260" s="163"/>
    </row>
    <row r="261" spans="1:60" outlineLevel="1" x14ac:dyDescent="0.2">
      <c r="A261" s="164">
        <v>111</v>
      </c>
      <c r="B261" s="174" t="s">
        <v>407</v>
      </c>
      <c r="C261" s="202" t="s">
        <v>920</v>
      </c>
      <c r="D261" s="176" t="s">
        <v>214</v>
      </c>
      <c r="E261" s="180">
        <v>17</v>
      </c>
      <c r="F261" s="185"/>
      <c r="G261" s="186">
        <f>ROUND(E261*F261,2)</f>
        <v>0</v>
      </c>
      <c r="H261" s="185">
        <v>200.5</v>
      </c>
      <c r="I261" s="186">
        <f>ROUND(E261*H261,2)</f>
        <v>3408.5</v>
      </c>
      <c r="J261" s="185">
        <v>0</v>
      </c>
      <c r="K261" s="186">
        <f>ROUND(E261*J261,2)</f>
        <v>0</v>
      </c>
      <c r="L261" s="186">
        <v>15</v>
      </c>
      <c r="M261" s="186">
        <f>G261*(1+L261/100)</f>
        <v>0</v>
      </c>
      <c r="N261" s="186">
        <v>4.0000000000000002E-4</v>
      </c>
      <c r="O261" s="186">
        <f>ROUND(E261*N261,2)</f>
        <v>0.01</v>
      </c>
      <c r="P261" s="186">
        <v>0</v>
      </c>
      <c r="Q261" s="186">
        <f>ROUND(E261*P261,2)</f>
        <v>0</v>
      </c>
      <c r="R261" s="186"/>
      <c r="S261" s="186"/>
      <c r="T261" s="187">
        <v>0</v>
      </c>
      <c r="U261" s="186">
        <f>ROUND(E261*T261,2)</f>
        <v>0</v>
      </c>
      <c r="V261" s="163"/>
      <c r="W261" s="163"/>
      <c r="X261" s="163"/>
      <c r="Y261" s="163"/>
      <c r="Z261" s="163"/>
      <c r="AA261" s="163"/>
      <c r="AB261" s="163"/>
      <c r="AC261" s="163"/>
      <c r="AD261" s="163"/>
      <c r="AE261" s="163"/>
      <c r="AF261" s="163"/>
      <c r="AG261" s="163" t="s">
        <v>215</v>
      </c>
      <c r="AH261" s="163"/>
      <c r="AI261" s="163"/>
      <c r="AJ261" s="163"/>
      <c r="AK261" s="163"/>
      <c r="AL261" s="163"/>
      <c r="AM261" s="163"/>
      <c r="AN261" s="163"/>
      <c r="AO261" s="163"/>
      <c r="AP261" s="163"/>
      <c r="AQ261" s="163"/>
      <c r="AR261" s="163"/>
      <c r="AS261" s="163"/>
      <c r="AT261" s="163"/>
      <c r="AU261" s="163"/>
      <c r="AV261" s="163"/>
      <c r="AW261" s="163"/>
      <c r="AX261" s="163"/>
      <c r="AY261" s="163"/>
      <c r="AZ261" s="163"/>
      <c r="BA261" s="163"/>
      <c r="BB261" s="163"/>
      <c r="BC261" s="163"/>
      <c r="BD261" s="163"/>
      <c r="BE261" s="163"/>
      <c r="BF261" s="163"/>
      <c r="BG261" s="163"/>
      <c r="BH261" s="163"/>
    </row>
    <row r="262" spans="1:60" outlineLevel="1" x14ac:dyDescent="0.2">
      <c r="A262" s="164">
        <v>112</v>
      </c>
      <c r="B262" s="174" t="s">
        <v>408</v>
      </c>
      <c r="C262" s="202" t="s">
        <v>409</v>
      </c>
      <c r="D262" s="176" t="s">
        <v>214</v>
      </c>
      <c r="E262" s="180">
        <v>10</v>
      </c>
      <c r="F262" s="185"/>
      <c r="G262" s="186">
        <f>ROUND(E262*F262,2)</f>
        <v>0</v>
      </c>
      <c r="H262" s="185">
        <v>104</v>
      </c>
      <c r="I262" s="186">
        <f>ROUND(E262*H262,2)</f>
        <v>1040</v>
      </c>
      <c r="J262" s="185">
        <v>0</v>
      </c>
      <c r="K262" s="186">
        <f>ROUND(E262*J262,2)</f>
        <v>0</v>
      </c>
      <c r="L262" s="186">
        <v>15</v>
      </c>
      <c r="M262" s="186">
        <f>G262*(1+L262/100)</f>
        <v>0</v>
      </c>
      <c r="N262" s="186">
        <v>1.1999999999999999E-3</v>
      </c>
      <c r="O262" s="186">
        <f>ROUND(E262*N262,2)</f>
        <v>0.01</v>
      </c>
      <c r="P262" s="186">
        <v>0</v>
      </c>
      <c r="Q262" s="186">
        <f>ROUND(E262*P262,2)</f>
        <v>0</v>
      </c>
      <c r="R262" s="186"/>
      <c r="S262" s="186"/>
      <c r="T262" s="187">
        <v>0</v>
      </c>
      <c r="U262" s="186">
        <f>ROUND(E262*T262,2)</f>
        <v>0</v>
      </c>
      <c r="V262" s="163"/>
      <c r="W262" s="163"/>
      <c r="X262" s="163"/>
      <c r="Y262" s="163"/>
      <c r="Z262" s="163"/>
      <c r="AA262" s="163"/>
      <c r="AB262" s="163"/>
      <c r="AC262" s="163"/>
      <c r="AD262" s="163"/>
      <c r="AE262" s="163"/>
      <c r="AF262" s="163"/>
      <c r="AG262" s="163" t="s">
        <v>215</v>
      </c>
      <c r="AH262" s="163"/>
      <c r="AI262" s="163"/>
      <c r="AJ262" s="163"/>
      <c r="AK262" s="163"/>
      <c r="AL262" s="163"/>
      <c r="AM262" s="163"/>
      <c r="AN262" s="163"/>
      <c r="AO262" s="163"/>
      <c r="AP262" s="163"/>
      <c r="AQ262" s="163"/>
      <c r="AR262" s="163"/>
      <c r="AS262" s="163"/>
      <c r="AT262" s="163"/>
      <c r="AU262" s="163"/>
      <c r="AV262" s="163"/>
      <c r="AW262" s="163"/>
      <c r="AX262" s="163"/>
      <c r="AY262" s="163"/>
      <c r="AZ262" s="163"/>
      <c r="BA262" s="163"/>
      <c r="BB262" s="163"/>
      <c r="BC262" s="163"/>
      <c r="BD262" s="163"/>
      <c r="BE262" s="163"/>
      <c r="BF262" s="163"/>
      <c r="BG262" s="163"/>
      <c r="BH262" s="163"/>
    </row>
    <row r="263" spans="1:60" ht="22.5" outlineLevel="1" x14ac:dyDescent="0.2">
      <c r="A263" s="164">
        <v>113</v>
      </c>
      <c r="B263" s="174" t="s">
        <v>410</v>
      </c>
      <c r="C263" s="202" t="s">
        <v>411</v>
      </c>
      <c r="D263" s="176" t="s">
        <v>214</v>
      </c>
      <c r="E263" s="180">
        <v>10</v>
      </c>
      <c r="F263" s="185"/>
      <c r="G263" s="186">
        <f>ROUND(E263*F263,2)</f>
        <v>0</v>
      </c>
      <c r="H263" s="185">
        <v>71.3</v>
      </c>
      <c r="I263" s="186">
        <f>ROUND(E263*H263,2)</f>
        <v>713</v>
      </c>
      <c r="J263" s="185">
        <v>0</v>
      </c>
      <c r="K263" s="186">
        <f>ROUND(E263*J263,2)</f>
        <v>0</v>
      </c>
      <c r="L263" s="186">
        <v>15</v>
      </c>
      <c r="M263" s="186">
        <f>G263*(1+L263/100)</f>
        <v>0</v>
      </c>
      <c r="N263" s="186">
        <v>5.0000000000000001E-4</v>
      </c>
      <c r="O263" s="186">
        <f>ROUND(E263*N263,2)</f>
        <v>0.01</v>
      </c>
      <c r="P263" s="186">
        <v>0</v>
      </c>
      <c r="Q263" s="186">
        <f>ROUND(E263*P263,2)</f>
        <v>0</v>
      </c>
      <c r="R263" s="186"/>
      <c r="S263" s="186"/>
      <c r="T263" s="187">
        <v>0</v>
      </c>
      <c r="U263" s="186">
        <f>ROUND(E263*T263,2)</f>
        <v>0</v>
      </c>
      <c r="V263" s="163"/>
      <c r="W263" s="163"/>
      <c r="X263" s="163"/>
      <c r="Y263" s="163"/>
      <c r="Z263" s="163"/>
      <c r="AA263" s="163"/>
      <c r="AB263" s="163"/>
      <c r="AC263" s="163"/>
      <c r="AD263" s="163"/>
      <c r="AE263" s="163"/>
      <c r="AF263" s="163"/>
      <c r="AG263" s="163" t="s">
        <v>215</v>
      </c>
      <c r="AH263" s="163"/>
      <c r="AI263" s="163"/>
      <c r="AJ263" s="163"/>
      <c r="AK263" s="163"/>
      <c r="AL263" s="163"/>
      <c r="AM263" s="163"/>
      <c r="AN263" s="163"/>
      <c r="AO263" s="163"/>
      <c r="AP263" s="163"/>
      <c r="AQ263" s="163"/>
      <c r="AR263" s="163"/>
      <c r="AS263" s="163"/>
      <c r="AT263" s="163"/>
      <c r="AU263" s="163"/>
      <c r="AV263" s="163"/>
      <c r="AW263" s="163"/>
      <c r="AX263" s="163"/>
      <c r="AY263" s="163"/>
      <c r="AZ263" s="163"/>
      <c r="BA263" s="163"/>
      <c r="BB263" s="163"/>
      <c r="BC263" s="163"/>
      <c r="BD263" s="163"/>
      <c r="BE263" s="163"/>
      <c r="BF263" s="163"/>
      <c r="BG263" s="163"/>
      <c r="BH263" s="163"/>
    </row>
    <row r="264" spans="1:60" outlineLevel="1" x14ac:dyDescent="0.2">
      <c r="A264" s="164">
        <v>114</v>
      </c>
      <c r="B264" s="174" t="s">
        <v>412</v>
      </c>
      <c r="C264" s="202" t="s">
        <v>914</v>
      </c>
      <c r="D264" s="176" t="s">
        <v>214</v>
      </c>
      <c r="E264" s="180">
        <v>1</v>
      </c>
      <c r="F264" s="185"/>
      <c r="G264" s="186">
        <f>ROUND(E264*F264,2)</f>
        <v>0</v>
      </c>
      <c r="H264" s="185">
        <v>3180</v>
      </c>
      <c r="I264" s="186">
        <f>ROUND(E264*H264,2)</f>
        <v>3180</v>
      </c>
      <c r="J264" s="185">
        <v>0</v>
      </c>
      <c r="K264" s="186">
        <f>ROUND(E264*J264,2)</f>
        <v>0</v>
      </c>
      <c r="L264" s="186">
        <v>15</v>
      </c>
      <c r="M264" s="186">
        <f>G264*(1+L264/100)</f>
        <v>0</v>
      </c>
      <c r="N264" s="186">
        <v>1.2500000000000001E-2</v>
      </c>
      <c r="O264" s="186">
        <f>ROUND(E264*N264,2)</f>
        <v>0.01</v>
      </c>
      <c r="P264" s="186">
        <v>0</v>
      </c>
      <c r="Q264" s="186">
        <f>ROUND(E264*P264,2)</f>
        <v>0</v>
      </c>
      <c r="R264" s="186"/>
      <c r="S264" s="186"/>
      <c r="T264" s="187">
        <v>0</v>
      </c>
      <c r="U264" s="186">
        <f>ROUND(E264*T264,2)</f>
        <v>0</v>
      </c>
      <c r="V264" s="163"/>
      <c r="W264" s="163"/>
      <c r="X264" s="163"/>
      <c r="Y264" s="163"/>
      <c r="Z264" s="163"/>
      <c r="AA264" s="163"/>
      <c r="AB264" s="163"/>
      <c r="AC264" s="163"/>
      <c r="AD264" s="163"/>
      <c r="AE264" s="163"/>
      <c r="AF264" s="163"/>
      <c r="AG264" s="163" t="s">
        <v>215</v>
      </c>
      <c r="AH264" s="163"/>
      <c r="AI264" s="163"/>
      <c r="AJ264" s="163"/>
      <c r="AK264" s="163"/>
      <c r="AL264" s="163"/>
      <c r="AM264" s="163"/>
      <c r="AN264" s="163"/>
      <c r="AO264" s="163"/>
      <c r="AP264" s="163"/>
      <c r="AQ264" s="163"/>
      <c r="AR264" s="163"/>
      <c r="AS264" s="163"/>
      <c r="AT264" s="163"/>
      <c r="AU264" s="163"/>
      <c r="AV264" s="163"/>
      <c r="AW264" s="163"/>
      <c r="AX264" s="163"/>
      <c r="AY264" s="163"/>
      <c r="AZ264" s="163"/>
      <c r="BA264" s="163"/>
      <c r="BB264" s="163"/>
      <c r="BC264" s="163"/>
      <c r="BD264" s="163"/>
      <c r="BE264" s="163"/>
      <c r="BF264" s="163"/>
      <c r="BG264" s="163"/>
      <c r="BH264" s="163"/>
    </row>
    <row r="265" spans="1:60" outlineLevel="1" x14ac:dyDescent="0.2">
      <c r="A265" s="164">
        <v>115</v>
      </c>
      <c r="B265" s="174" t="s">
        <v>413</v>
      </c>
      <c r="C265" s="202" t="s">
        <v>414</v>
      </c>
      <c r="D265" s="176" t="s">
        <v>214</v>
      </c>
      <c r="E265" s="180">
        <v>554</v>
      </c>
      <c r="F265" s="185"/>
      <c r="G265" s="186">
        <f>ROUND(E265*F265,2)</f>
        <v>0</v>
      </c>
      <c r="H265" s="185">
        <v>25.5</v>
      </c>
      <c r="I265" s="186">
        <f>ROUND(E265*H265,2)</f>
        <v>14127</v>
      </c>
      <c r="J265" s="185">
        <v>0</v>
      </c>
      <c r="K265" s="186">
        <f>ROUND(E265*J265,2)</f>
        <v>0</v>
      </c>
      <c r="L265" s="186">
        <v>15</v>
      </c>
      <c r="M265" s="186">
        <f>G265*(1+L265/100)</f>
        <v>0</v>
      </c>
      <c r="N265" s="186">
        <v>2.2000000000000001E-4</v>
      </c>
      <c r="O265" s="186">
        <f>ROUND(E265*N265,2)</f>
        <v>0.12</v>
      </c>
      <c r="P265" s="186">
        <v>0</v>
      </c>
      <c r="Q265" s="186">
        <f>ROUND(E265*P265,2)</f>
        <v>0</v>
      </c>
      <c r="R265" s="186"/>
      <c r="S265" s="186"/>
      <c r="T265" s="187">
        <v>0</v>
      </c>
      <c r="U265" s="186">
        <f>ROUND(E265*T265,2)</f>
        <v>0</v>
      </c>
      <c r="V265" s="163"/>
      <c r="W265" s="163"/>
      <c r="X265" s="163"/>
      <c r="Y265" s="163"/>
      <c r="Z265" s="163"/>
      <c r="AA265" s="163"/>
      <c r="AB265" s="163"/>
      <c r="AC265" s="163"/>
      <c r="AD265" s="163"/>
      <c r="AE265" s="163"/>
      <c r="AF265" s="163"/>
      <c r="AG265" s="163" t="s">
        <v>215</v>
      </c>
      <c r="AH265" s="163"/>
      <c r="AI265" s="163"/>
      <c r="AJ265" s="163"/>
      <c r="AK265" s="163"/>
      <c r="AL265" s="163"/>
      <c r="AM265" s="163"/>
      <c r="AN265" s="163"/>
      <c r="AO265" s="163"/>
      <c r="AP265" s="163"/>
      <c r="AQ265" s="163"/>
      <c r="AR265" s="163"/>
      <c r="AS265" s="163"/>
      <c r="AT265" s="163"/>
      <c r="AU265" s="163"/>
      <c r="AV265" s="163"/>
      <c r="AW265" s="163"/>
      <c r="AX265" s="163"/>
      <c r="AY265" s="163"/>
      <c r="AZ265" s="163"/>
      <c r="BA265" s="163"/>
      <c r="BB265" s="163"/>
      <c r="BC265" s="163"/>
      <c r="BD265" s="163"/>
      <c r="BE265" s="163"/>
      <c r="BF265" s="163"/>
      <c r="BG265" s="163"/>
      <c r="BH265" s="163"/>
    </row>
    <row r="266" spans="1:60" outlineLevel="1" x14ac:dyDescent="0.2">
      <c r="A266" s="164"/>
      <c r="B266" s="174"/>
      <c r="C266" s="203" t="s">
        <v>415</v>
      </c>
      <c r="D266" s="177"/>
      <c r="E266" s="181">
        <v>554</v>
      </c>
      <c r="F266" s="186"/>
      <c r="G266" s="186"/>
      <c r="H266" s="186"/>
      <c r="I266" s="186"/>
      <c r="J266" s="186"/>
      <c r="K266" s="186"/>
      <c r="L266" s="186"/>
      <c r="M266" s="186"/>
      <c r="N266" s="186"/>
      <c r="O266" s="186"/>
      <c r="P266" s="186"/>
      <c r="Q266" s="186"/>
      <c r="R266" s="186"/>
      <c r="S266" s="186"/>
      <c r="T266" s="187"/>
      <c r="U266" s="186"/>
      <c r="V266" s="163"/>
      <c r="W266" s="163"/>
      <c r="X266" s="163"/>
      <c r="Y266" s="163"/>
      <c r="Z266" s="163"/>
      <c r="AA266" s="163"/>
      <c r="AB266" s="163"/>
      <c r="AC266" s="163"/>
      <c r="AD266" s="163"/>
      <c r="AE266" s="163"/>
      <c r="AF266" s="163"/>
      <c r="AG266" s="163" t="s">
        <v>128</v>
      </c>
      <c r="AH266" s="163">
        <v>0</v>
      </c>
      <c r="AI266" s="163"/>
      <c r="AJ266" s="163"/>
      <c r="AK266" s="163"/>
      <c r="AL266" s="163"/>
      <c r="AM266" s="163"/>
      <c r="AN266" s="163"/>
      <c r="AO266" s="163"/>
      <c r="AP266" s="163"/>
      <c r="AQ266" s="163"/>
      <c r="AR266" s="163"/>
      <c r="AS266" s="163"/>
      <c r="AT266" s="163"/>
      <c r="AU266" s="163"/>
      <c r="AV266" s="163"/>
      <c r="AW266" s="163"/>
      <c r="AX266" s="163"/>
      <c r="AY266" s="163"/>
      <c r="AZ266" s="163"/>
      <c r="BA266" s="163"/>
      <c r="BB266" s="163"/>
      <c r="BC266" s="163"/>
      <c r="BD266" s="163"/>
      <c r="BE266" s="163"/>
      <c r="BF266" s="163"/>
      <c r="BG266" s="163"/>
      <c r="BH266" s="163"/>
    </row>
    <row r="267" spans="1:60" outlineLevel="1" x14ac:dyDescent="0.2">
      <c r="A267" s="164">
        <v>116</v>
      </c>
      <c r="B267" s="174" t="s">
        <v>416</v>
      </c>
      <c r="C267" s="202" t="s">
        <v>921</v>
      </c>
      <c r="D267" s="176" t="s">
        <v>214</v>
      </c>
      <c r="E267" s="180">
        <v>3336</v>
      </c>
      <c r="F267" s="185"/>
      <c r="G267" s="186">
        <f>ROUND(E267*F267,2)</f>
        <v>0</v>
      </c>
      <c r="H267" s="185">
        <v>26.2</v>
      </c>
      <c r="I267" s="186">
        <f>ROUND(E267*H267,2)</f>
        <v>87403.199999999997</v>
      </c>
      <c r="J267" s="185">
        <v>0</v>
      </c>
      <c r="K267" s="186">
        <f>ROUND(E267*J267,2)</f>
        <v>0</v>
      </c>
      <c r="L267" s="186">
        <v>15</v>
      </c>
      <c r="M267" s="186">
        <f>G267*(1+L267/100)</f>
        <v>0</v>
      </c>
      <c r="N267" s="186">
        <v>3.5999999999999999E-3</v>
      </c>
      <c r="O267" s="186">
        <f>ROUND(E267*N267,2)</f>
        <v>12.01</v>
      </c>
      <c r="P267" s="186">
        <v>0</v>
      </c>
      <c r="Q267" s="186">
        <f>ROUND(E267*P267,2)</f>
        <v>0</v>
      </c>
      <c r="R267" s="186"/>
      <c r="S267" s="186"/>
      <c r="T267" s="187">
        <v>0</v>
      </c>
      <c r="U267" s="186">
        <f>ROUND(E267*T267,2)</f>
        <v>0</v>
      </c>
      <c r="V267" s="163"/>
      <c r="W267" s="163"/>
      <c r="X267" s="163"/>
      <c r="Y267" s="163"/>
      <c r="Z267" s="163"/>
      <c r="AA267" s="163"/>
      <c r="AB267" s="163"/>
      <c r="AC267" s="163"/>
      <c r="AD267" s="163"/>
      <c r="AE267" s="163"/>
      <c r="AF267" s="163"/>
      <c r="AG267" s="163" t="s">
        <v>215</v>
      </c>
      <c r="AH267" s="163"/>
      <c r="AI267" s="163"/>
      <c r="AJ267" s="163"/>
      <c r="AK267" s="163"/>
      <c r="AL267" s="163"/>
      <c r="AM267" s="163"/>
      <c r="AN267" s="163"/>
      <c r="AO267" s="163"/>
      <c r="AP267" s="163"/>
      <c r="AQ267" s="163"/>
      <c r="AR267" s="163"/>
      <c r="AS267" s="163"/>
      <c r="AT267" s="163"/>
      <c r="AU267" s="163"/>
      <c r="AV267" s="163"/>
      <c r="AW267" s="163"/>
      <c r="AX267" s="163"/>
      <c r="AY267" s="163"/>
      <c r="AZ267" s="163"/>
      <c r="BA267" s="163"/>
      <c r="BB267" s="163"/>
      <c r="BC267" s="163"/>
      <c r="BD267" s="163"/>
      <c r="BE267" s="163"/>
      <c r="BF267" s="163"/>
      <c r="BG267" s="163"/>
      <c r="BH267" s="163"/>
    </row>
    <row r="268" spans="1:60" outlineLevel="1" x14ac:dyDescent="0.2">
      <c r="A268" s="164">
        <v>117</v>
      </c>
      <c r="B268" s="174" t="s">
        <v>417</v>
      </c>
      <c r="C268" s="202" t="s">
        <v>922</v>
      </c>
      <c r="D268" s="176" t="s">
        <v>214</v>
      </c>
      <c r="E268" s="180">
        <v>79</v>
      </c>
      <c r="F268" s="185"/>
      <c r="G268" s="186">
        <f>ROUND(E268*F268,2)</f>
        <v>0</v>
      </c>
      <c r="H268" s="185">
        <v>185.5</v>
      </c>
      <c r="I268" s="186">
        <f>ROUND(E268*H268,2)</f>
        <v>14654.5</v>
      </c>
      <c r="J268" s="185">
        <v>0</v>
      </c>
      <c r="K268" s="186">
        <f>ROUND(E268*J268,2)</f>
        <v>0</v>
      </c>
      <c r="L268" s="186">
        <v>15</v>
      </c>
      <c r="M268" s="186">
        <f>G268*(1+L268/100)</f>
        <v>0</v>
      </c>
      <c r="N268" s="186">
        <v>2.8999999999999998E-3</v>
      </c>
      <c r="O268" s="186">
        <f>ROUND(E268*N268,2)</f>
        <v>0.23</v>
      </c>
      <c r="P268" s="186">
        <v>0</v>
      </c>
      <c r="Q268" s="186">
        <f>ROUND(E268*P268,2)</f>
        <v>0</v>
      </c>
      <c r="R268" s="186"/>
      <c r="S268" s="186"/>
      <c r="T268" s="187">
        <v>0</v>
      </c>
      <c r="U268" s="186">
        <f>ROUND(E268*T268,2)</f>
        <v>0</v>
      </c>
      <c r="V268" s="163"/>
      <c r="W268" s="163"/>
      <c r="X268" s="163"/>
      <c r="Y268" s="163"/>
      <c r="Z268" s="163"/>
      <c r="AA268" s="163"/>
      <c r="AB268" s="163"/>
      <c r="AC268" s="163"/>
      <c r="AD268" s="163"/>
      <c r="AE268" s="163"/>
      <c r="AF268" s="163"/>
      <c r="AG268" s="163" t="s">
        <v>215</v>
      </c>
      <c r="AH268" s="163"/>
      <c r="AI268" s="163"/>
      <c r="AJ268" s="163"/>
      <c r="AK268" s="163"/>
      <c r="AL268" s="163"/>
      <c r="AM268" s="163"/>
      <c r="AN268" s="163"/>
      <c r="AO268" s="163"/>
      <c r="AP268" s="163"/>
      <c r="AQ268" s="163"/>
      <c r="AR268" s="163"/>
      <c r="AS268" s="163"/>
      <c r="AT268" s="163"/>
      <c r="AU268" s="163"/>
      <c r="AV268" s="163"/>
      <c r="AW268" s="163"/>
      <c r="AX268" s="163"/>
      <c r="AY268" s="163"/>
      <c r="AZ268" s="163"/>
      <c r="BA268" s="163"/>
      <c r="BB268" s="163"/>
      <c r="BC268" s="163"/>
      <c r="BD268" s="163"/>
      <c r="BE268" s="163"/>
      <c r="BF268" s="163"/>
      <c r="BG268" s="163"/>
      <c r="BH268" s="163"/>
    </row>
    <row r="269" spans="1:60" outlineLevel="1" x14ac:dyDescent="0.2">
      <c r="A269" s="164">
        <v>118</v>
      </c>
      <c r="B269" s="174" t="s">
        <v>418</v>
      </c>
      <c r="C269" s="202" t="s">
        <v>923</v>
      </c>
      <c r="D269" s="176" t="s">
        <v>214</v>
      </c>
      <c r="E269" s="180">
        <v>79</v>
      </c>
      <c r="F269" s="185"/>
      <c r="G269" s="186">
        <f>ROUND(E269*F269,2)</f>
        <v>0</v>
      </c>
      <c r="H269" s="185">
        <v>185.5</v>
      </c>
      <c r="I269" s="186">
        <f>ROUND(E269*H269,2)</f>
        <v>14654.5</v>
      </c>
      <c r="J269" s="185">
        <v>0</v>
      </c>
      <c r="K269" s="186">
        <f>ROUND(E269*J269,2)</f>
        <v>0</v>
      </c>
      <c r="L269" s="186">
        <v>15</v>
      </c>
      <c r="M269" s="186">
        <f>G269*(1+L269/100)</f>
        <v>0</v>
      </c>
      <c r="N269" s="186">
        <v>2.8999999999999998E-3</v>
      </c>
      <c r="O269" s="186">
        <f>ROUND(E269*N269,2)</f>
        <v>0.23</v>
      </c>
      <c r="P269" s="186">
        <v>0</v>
      </c>
      <c r="Q269" s="186">
        <f>ROUND(E269*P269,2)</f>
        <v>0</v>
      </c>
      <c r="R269" s="186"/>
      <c r="S269" s="186"/>
      <c r="T269" s="187">
        <v>0</v>
      </c>
      <c r="U269" s="186">
        <f>ROUND(E269*T269,2)</f>
        <v>0</v>
      </c>
      <c r="V269" s="163"/>
      <c r="W269" s="163"/>
      <c r="X269" s="163"/>
      <c r="Y269" s="163"/>
      <c r="Z269" s="163"/>
      <c r="AA269" s="163"/>
      <c r="AB269" s="163"/>
      <c r="AC269" s="163"/>
      <c r="AD269" s="163"/>
      <c r="AE269" s="163"/>
      <c r="AF269" s="163"/>
      <c r="AG269" s="163" t="s">
        <v>215</v>
      </c>
      <c r="AH269" s="163"/>
      <c r="AI269" s="163"/>
      <c r="AJ269" s="163"/>
      <c r="AK269" s="163"/>
      <c r="AL269" s="163"/>
      <c r="AM269" s="163"/>
      <c r="AN269" s="163"/>
      <c r="AO269" s="163"/>
      <c r="AP269" s="163"/>
      <c r="AQ269" s="163"/>
      <c r="AR269" s="163"/>
      <c r="AS269" s="163"/>
      <c r="AT269" s="163"/>
      <c r="AU269" s="163"/>
      <c r="AV269" s="163"/>
      <c r="AW269" s="163"/>
      <c r="AX269" s="163"/>
      <c r="AY269" s="163"/>
      <c r="AZ269" s="163"/>
      <c r="BA269" s="163"/>
      <c r="BB269" s="163"/>
      <c r="BC269" s="163"/>
      <c r="BD269" s="163"/>
      <c r="BE269" s="163"/>
      <c r="BF269" s="163"/>
      <c r="BG269" s="163"/>
      <c r="BH269" s="163"/>
    </row>
    <row r="270" spans="1:60" outlineLevel="1" x14ac:dyDescent="0.2">
      <c r="A270" s="164">
        <v>119</v>
      </c>
      <c r="B270" s="174" t="s">
        <v>419</v>
      </c>
      <c r="C270" s="202" t="s">
        <v>924</v>
      </c>
      <c r="D270" s="176" t="s">
        <v>214</v>
      </c>
      <c r="E270" s="180">
        <v>78</v>
      </c>
      <c r="F270" s="185"/>
      <c r="G270" s="186">
        <f>ROUND(E270*F270,2)</f>
        <v>0</v>
      </c>
      <c r="H270" s="185">
        <v>127</v>
      </c>
      <c r="I270" s="186">
        <f>ROUND(E270*H270,2)</f>
        <v>9906</v>
      </c>
      <c r="J270" s="185">
        <v>0</v>
      </c>
      <c r="K270" s="186">
        <f>ROUND(E270*J270,2)</f>
        <v>0</v>
      </c>
      <c r="L270" s="186">
        <v>15</v>
      </c>
      <c r="M270" s="186">
        <f>G270*(1+L270/100)</f>
        <v>0</v>
      </c>
      <c r="N270" s="186">
        <v>3.8E-3</v>
      </c>
      <c r="O270" s="186">
        <f>ROUND(E270*N270,2)</f>
        <v>0.3</v>
      </c>
      <c r="P270" s="186">
        <v>0</v>
      </c>
      <c r="Q270" s="186">
        <f>ROUND(E270*P270,2)</f>
        <v>0</v>
      </c>
      <c r="R270" s="186"/>
      <c r="S270" s="186"/>
      <c r="T270" s="187">
        <v>0</v>
      </c>
      <c r="U270" s="186">
        <f>ROUND(E270*T270,2)</f>
        <v>0</v>
      </c>
      <c r="V270" s="163"/>
      <c r="W270" s="163"/>
      <c r="X270" s="163"/>
      <c r="Y270" s="163"/>
      <c r="Z270" s="163"/>
      <c r="AA270" s="163"/>
      <c r="AB270" s="163"/>
      <c r="AC270" s="163"/>
      <c r="AD270" s="163"/>
      <c r="AE270" s="163"/>
      <c r="AF270" s="163"/>
      <c r="AG270" s="163" t="s">
        <v>215</v>
      </c>
      <c r="AH270" s="163"/>
      <c r="AI270" s="163"/>
      <c r="AJ270" s="163"/>
      <c r="AK270" s="163"/>
      <c r="AL270" s="163"/>
      <c r="AM270" s="163"/>
      <c r="AN270" s="163"/>
      <c r="AO270" s="163"/>
      <c r="AP270" s="163"/>
      <c r="AQ270" s="163"/>
      <c r="AR270" s="163"/>
      <c r="AS270" s="163"/>
      <c r="AT270" s="163"/>
      <c r="AU270" s="163"/>
      <c r="AV270" s="163"/>
      <c r="AW270" s="163"/>
      <c r="AX270" s="163"/>
      <c r="AY270" s="163"/>
      <c r="AZ270" s="163"/>
      <c r="BA270" s="163"/>
      <c r="BB270" s="163"/>
      <c r="BC270" s="163"/>
      <c r="BD270" s="163"/>
      <c r="BE270" s="163"/>
      <c r="BF270" s="163"/>
      <c r="BG270" s="163"/>
      <c r="BH270" s="163"/>
    </row>
    <row r="271" spans="1:60" x14ac:dyDescent="0.2">
      <c r="A271" s="170" t="s">
        <v>121</v>
      </c>
      <c r="B271" s="175" t="s">
        <v>82</v>
      </c>
      <c r="C271" s="204" t="s">
        <v>83</v>
      </c>
      <c r="D271" s="178"/>
      <c r="E271" s="182"/>
      <c r="F271" s="188"/>
      <c r="G271" s="188">
        <f>SUMIF(AG272:AG294,"&lt;&gt;NOR",G272:G294)</f>
        <v>0</v>
      </c>
      <c r="H271" s="188"/>
      <c r="I271" s="188">
        <f>SUM(I272:I294)</f>
        <v>71916.709999999992</v>
      </c>
      <c r="J271" s="188"/>
      <c r="K271" s="188">
        <f>SUM(K272:K294)</f>
        <v>67616.079999999987</v>
      </c>
      <c r="L271" s="188"/>
      <c r="M271" s="188">
        <f>SUM(M272:M294)</f>
        <v>0</v>
      </c>
      <c r="N271" s="188"/>
      <c r="O271" s="188">
        <f>SUM(O272:O294)</f>
        <v>1.1099999999999999</v>
      </c>
      <c r="P271" s="188"/>
      <c r="Q271" s="188">
        <f>SUM(Q272:Q294)</f>
        <v>0</v>
      </c>
      <c r="R271" s="188"/>
      <c r="S271" s="188"/>
      <c r="T271" s="189"/>
      <c r="U271" s="188">
        <f>SUM(U272:U294)</f>
        <v>69.800000000000011</v>
      </c>
      <c r="AG271" t="s">
        <v>122</v>
      </c>
    </row>
    <row r="272" spans="1:60" outlineLevel="1" x14ac:dyDescent="0.2">
      <c r="A272" s="164">
        <v>120</v>
      </c>
      <c r="B272" s="174" t="s">
        <v>420</v>
      </c>
      <c r="C272" s="202" t="s">
        <v>421</v>
      </c>
      <c r="D272" s="176" t="s">
        <v>124</v>
      </c>
      <c r="E272" s="180">
        <v>14.8</v>
      </c>
      <c r="F272" s="185"/>
      <c r="G272" s="186">
        <f>ROUND(E272*F272,2)</f>
        <v>0</v>
      </c>
      <c r="H272" s="185">
        <v>7.82</v>
      </c>
      <c r="I272" s="186">
        <f>ROUND(E272*H272,2)</f>
        <v>115.74</v>
      </c>
      <c r="J272" s="185">
        <v>166.18</v>
      </c>
      <c r="K272" s="186">
        <f>ROUND(E272*J272,2)</f>
        <v>2459.46</v>
      </c>
      <c r="L272" s="186">
        <v>15</v>
      </c>
      <c r="M272" s="186">
        <f>G272*(1+L272/100)</f>
        <v>0</v>
      </c>
      <c r="N272" s="186">
        <v>2.9999999999999997E-4</v>
      </c>
      <c r="O272" s="186">
        <f>ROUND(E272*N272,2)</f>
        <v>0</v>
      </c>
      <c r="P272" s="186">
        <v>0</v>
      </c>
      <c r="Q272" s="186">
        <f>ROUND(E272*P272,2)</f>
        <v>0</v>
      </c>
      <c r="R272" s="186"/>
      <c r="S272" s="186"/>
      <c r="T272" s="187">
        <v>0.504</v>
      </c>
      <c r="U272" s="186">
        <f>ROUND(E272*T272,2)</f>
        <v>7.46</v>
      </c>
      <c r="V272" s="163"/>
      <c r="W272" s="163"/>
      <c r="X272" s="163"/>
      <c r="Y272" s="163"/>
      <c r="Z272" s="163"/>
      <c r="AA272" s="163"/>
      <c r="AB272" s="163"/>
      <c r="AC272" s="163"/>
      <c r="AD272" s="163"/>
      <c r="AE272" s="163"/>
      <c r="AF272" s="163"/>
      <c r="AG272" s="163" t="s">
        <v>125</v>
      </c>
      <c r="AH272" s="163"/>
      <c r="AI272" s="163"/>
      <c r="AJ272" s="163"/>
      <c r="AK272" s="163"/>
      <c r="AL272" s="163"/>
      <c r="AM272" s="163"/>
      <c r="AN272" s="163"/>
      <c r="AO272" s="163"/>
      <c r="AP272" s="163"/>
      <c r="AQ272" s="163"/>
      <c r="AR272" s="163"/>
      <c r="AS272" s="163"/>
      <c r="AT272" s="163"/>
      <c r="AU272" s="163"/>
      <c r="AV272" s="163"/>
      <c r="AW272" s="163"/>
      <c r="AX272" s="163"/>
      <c r="AY272" s="163"/>
      <c r="AZ272" s="163"/>
      <c r="BA272" s="163"/>
      <c r="BB272" s="163"/>
      <c r="BC272" s="163"/>
      <c r="BD272" s="163"/>
      <c r="BE272" s="163"/>
      <c r="BF272" s="163"/>
      <c r="BG272" s="163"/>
      <c r="BH272" s="163"/>
    </row>
    <row r="273" spans="1:60" outlineLevel="1" x14ac:dyDescent="0.2">
      <c r="A273" s="164"/>
      <c r="B273" s="174"/>
      <c r="C273" s="203" t="s">
        <v>422</v>
      </c>
      <c r="D273" s="177"/>
      <c r="E273" s="181">
        <v>14.8</v>
      </c>
      <c r="F273" s="186"/>
      <c r="G273" s="186"/>
      <c r="H273" s="186"/>
      <c r="I273" s="186"/>
      <c r="J273" s="186"/>
      <c r="K273" s="186"/>
      <c r="L273" s="186"/>
      <c r="M273" s="186"/>
      <c r="N273" s="186"/>
      <c r="O273" s="186"/>
      <c r="P273" s="186"/>
      <c r="Q273" s="186"/>
      <c r="R273" s="186"/>
      <c r="S273" s="186"/>
      <c r="T273" s="187"/>
      <c r="U273" s="186"/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3"/>
      <c r="AF273" s="163"/>
      <c r="AG273" s="163" t="s">
        <v>128</v>
      </c>
      <c r="AH273" s="163">
        <v>0</v>
      </c>
      <c r="AI273" s="163"/>
      <c r="AJ273" s="163"/>
      <c r="AK273" s="163"/>
      <c r="AL273" s="163"/>
      <c r="AM273" s="163"/>
      <c r="AN273" s="163"/>
      <c r="AO273" s="163"/>
      <c r="AP273" s="163"/>
      <c r="AQ273" s="163"/>
      <c r="AR273" s="163"/>
      <c r="AS273" s="163"/>
      <c r="AT273" s="163"/>
      <c r="AU273" s="163"/>
      <c r="AV273" s="163"/>
      <c r="AW273" s="163"/>
      <c r="AX273" s="163"/>
      <c r="AY273" s="163"/>
      <c r="AZ273" s="163"/>
      <c r="BA273" s="163"/>
      <c r="BB273" s="163"/>
      <c r="BC273" s="163"/>
      <c r="BD273" s="163"/>
      <c r="BE273" s="163"/>
      <c r="BF273" s="163"/>
      <c r="BG273" s="163"/>
      <c r="BH273" s="163"/>
    </row>
    <row r="274" spans="1:60" ht="22.5" outlineLevel="1" x14ac:dyDescent="0.2">
      <c r="A274" s="164">
        <v>121</v>
      </c>
      <c r="B274" s="174" t="s">
        <v>423</v>
      </c>
      <c r="C274" s="202" t="s">
        <v>424</v>
      </c>
      <c r="D274" s="176" t="s">
        <v>124</v>
      </c>
      <c r="E274" s="180">
        <v>48.844000000000001</v>
      </c>
      <c r="F274" s="185"/>
      <c r="G274" s="186">
        <f>ROUND(E274*F274,2)</f>
        <v>0</v>
      </c>
      <c r="H274" s="185">
        <v>7.06</v>
      </c>
      <c r="I274" s="186">
        <f>ROUND(E274*H274,2)</f>
        <v>344.84</v>
      </c>
      <c r="J274" s="185">
        <v>155.94</v>
      </c>
      <c r="K274" s="186">
        <f>ROUND(E274*J274,2)</f>
        <v>7616.73</v>
      </c>
      <c r="L274" s="186">
        <v>15</v>
      </c>
      <c r="M274" s="186">
        <f>G274*(1+L274/100)</f>
        <v>0</v>
      </c>
      <c r="N274" s="186">
        <v>2.7999999999999998E-4</v>
      </c>
      <c r="O274" s="186">
        <f>ROUND(E274*N274,2)</f>
        <v>0.01</v>
      </c>
      <c r="P274" s="186">
        <v>0</v>
      </c>
      <c r="Q274" s="186">
        <f>ROUND(E274*P274,2)</f>
        <v>0</v>
      </c>
      <c r="R274" s="186"/>
      <c r="S274" s="186"/>
      <c r="T274" s="187">
        <v>0.47399999999999998</v>
      </c>
      <c r="U274" s="186">
        <f>ROUND(E274*T274,2)</f>
        <v>23.15</v>
      </c>
      <c r="V274" s="163"/>
      <c r="W274" s="163"/>
      <c r="X274" s="163"/>
      <c r="Y274" s="163"/>
      <c r="Z274" s="163"/>
      <c r="AA274" s="163"/>
      <c r="AB274" s="163"/>
      <c r="AC274" s="163"/>
      <c r="AD274" s="163"/>
      <c r="AE274" s="163"/>
      <c r="AF274" s="163"/>
      <c r="AG274" s="163" t="s">
        <v>125</v>
      </c>
      <c r="AH274" s="163"/>
      <c r="AI274" s="163"/>
      <c r="AJ274" s="163"/>
      <c r="AK274" s="163"/>
      <c r="AL274" s="163"/>
      <c r="AM274" s="163"/>
      <c r="AN274" s="163"/>
      <c r="AO274" s="163"/>
      <c r="AP274" s="163"/>
      <c r="AQ274" s="163"/>
      <c r="AR274" s="163"/>
      <c r="AS274" s="163"/>
      <c r="AT274" s="163"/>
      <c r="AU274" s="163"/>
      <c r="AV274" s="163"/>
      <c r="AW274" s="163"/>
      <c r="AX274" s="163"/>
      <c r="AY274" s="163"/>
      <c r="AZ274" s="163"/>
      <c r="BA274" s="163"/>
      <c r="BB274" s="163"/>
      <c r="BC274" s="163"/>
      <c r="BD274" s="163"/>
      <c r="BE274" s="163"/>
      <c r="BF274" s="163"/>
      <c r="BG274" s="163"/>
      <c r="BH274" s="163"/>
    </row>
    <row r="275" spans="1:60" outlineLevel="1" x14ac:dyDescent="0.2">
      <c r="A275" s="164"/>
      <c r="B275" s="174"/>
      <c r="C275" s="203" t="s">
        <v>143</v>
      </c>
      <c r="D275" s="177"/>
      <c r="E275" s="181">
        <v>48.844000000000001</v>
      </c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6"/>
      <c r="Q275" s="186"/>
      <c r="R275" s="186"/>
      <c r="S275" s="186"/>
      <c r="T275" s="187"/>
      <c r="U275" s="186"/>
      <c r="V275" s="163"/>
      <c r="W275" s="163"/>
      <c r="X275" s="163"/>
      <c r="Y275" s="163"/>
      <c r="Z275" s="163"/>
      <c r="AA275" s="163"/>
      <c r="AB275" s="163"/>
      <c r="AC275" s="163"/>
      <c r="AD275" s="163"/>
      <c r="AE275" s="163"/>
      <c r="AF275" s="163"/>
      <c r="AG275" s="163" t="s">
        <v>128</v>
      </c>
      <c r="AH275" s="163">
        <v>5</v>
      </c>
      <c r="AI275" s="163"/>
      <c r="AJ275" s="163"/>
      <c r="AK275" s="163"/>
      <c r="AL275" s="163"/>
      <c r="AM275" s="163"/>
      <c r="AN275" s="163"/>
      <c r="AO275" s="163"/>
      <c r="AP275" s="163"/>
      <c r="AQ275" s="163"/>
      <c r="AR275" s="163"/>
      <c r="AS275" s="163"/>
      <c r="AT275" s="163"/>
      <c r="AU275" s="163"/>
      <c r="AV275" s="163"/>
      <c r="AW275" s="163"/>
      <c r="AX275" s="163"/>
      <c r="AY275" s="163"/>
      <c r="AZ275" s="163"/>
      <c r="BA275" s="163"/>
      <c r="BB275" s="163"/>
      <c r="BC275" s="163"/>
      <c r="BD275" s="163"/>
      <c r="BE275" s="163"/>
      <c r="BF275" s="163"/>
      <c r="BG275" s="163"/>
      <c r="BH275" s="163"/>
    </row>
    <row r="276" spans="1:60" outlineLevel="1" x14ac:dyDescent="0.2">
      <c r="A276" s="164">
        <v>122</v>
      </c>
      <c r="B276" s="174" t="s">
        <v>425</v>
      </c>
      <c r="C276" s="202" t="s">
        <v>426</v>
      </c>
      <c r="D276" s="176" t="s">
        <v>214</v>
      </c>
      <c r="E276" s="180">
        <v>2</v>
      </c>
      <c r="F276" s="185"/>
      <c r="G276" s="186">
        <f>ROUND(E276*F276,2)</f>
        <v>0</v>
      </c>
      <c r="H276" s="185">
        <v>0</v>
      </c>
      <c r="I276" s="186">
        <f>ROUND(E276*H276,2)</f>
        <v>0</v>
      </c>
      <c r="J276" s="185">
        <v>419</v>
      </c>
      <c r="K276" s="186">
        <f>ROUND(E276*J276,2)</f>
        <v>838</v>
      </c>
      <c r="L276" s="186">
        <v>15</v>
      </c>
      <c r="M276" s="186">
        <f>G276*(1+L276/100)</f>
        <v>0</v>
      </c>
      <c r="N276" s="186">
        <v>0</v>
      </c>
      <c r="O276" s="186">
        <f>ROUND(E276*N276,2)</f>
        <v>0</v>
      </c>
      <c r="P276" s="186">
        <v>0</v>
      </c>
      <c r="Q276" s="186">
        <f>ROUND(E276*P276,2)</f>
        <v>0</v>
      </c>
      <c r="R276" s="186"/>
      <c r="S276" s="186"/>
      <c r="T276" s="187">
        <v>1.45</v>
      </c>
      <c r="U276" s="186">
        <f>ROUND(E276*T276,2)</f>
        <v>2.9</v>
      </c>
      <c r="V276" s="163"/>
      <c r="W276" s="163"/>
      <c r="X276" s="163"/>
      <c r="Y276" s="163"/>
      <c r="Z276" s="163"/>
      <c r="AA276" s="163"/>
      <c r="AB276" s="163"/>
      <c r="AC276" s="163"/>
      <c r="AD276" s="163"/>
      <c r="AE276" s="163"/>
      <c r="AF276" s="163"/>
      <c r="AG276" s="163" t="s">
        <v>125</v>
      </c>
      <c r="AH276" s="163"/>
      <c r="AI276" s="163"/>
      <c r="AJ276" s="163"/>
      <c r="AK276" s="163"/>
      <c r="AL276" s="163"/>
      <c r="AM276" s="163"/>
      <c r="AN276" s="163"/>
      <c r="AO276" s="163"/>
      <c r="AP276" s="163"/>
      <c r="AQ276" s="163"/>
      <c r="AR276" s="163"/>
      <c r="AS276" s="163"/>
      <c r="AT276" s="163"/>
      <c r="AU276" s="163"/>
      <c r="AV276" s="163"/>
      <c r="AW276" s="163"/>
      <c r="AX276" s="163"/>
      <c r="AY276" s="163"/>
      <c r="AZ276" s="163"/>
      <c r="BA276" s="163"/>
      <c r="BB276" s="163"/>
      <c r="BC276" s="163"/>
      <c r="BD276" s="163"/>
      <c r="BE276" s="163"/>
      <c r="BF276" s="163"/>
      <c r="BG276" s="163"/>
      <c r="BH276" s="163"/>
    </row>
    <row r="277" spans="1:60" outlineLevel="1" x14ac:dyDescent="0.2">
      <c r="A277" s="164">
        <v>123</v>
      </c>
      <c r="B277" s="174" t="s">
        <v>427</v>
      </c>
      <c r="C277" s="202" t="s">
        <v>428</v>
      </c>
      <c r="D277" s="176" t="s">
        <v>0</v>
      </c>
      <c r="E277" s="180">
        <v>831.83600000000001</v>
      </c>
      <c r="F277" s="185"/>
      <c r="G277" s="186">
        <f>ROUND(E277*F277,2)</f>
        <v>0</v>
      </c>
      <c r="H277" s="185">
        <v>0</v>
      </c>
      <c r="I277" s="186">
        <f>ROUND(E277*H277,2)</f>
        <v>0</v>
      </c>
      <c r="J277" s="185">
        <v>1.45</v>
      </c>
      <c r="K277" s="186">
        <f>ROUND(E277*J277,2)</f>
        <v>1206.1600000000001</v>
      </c>
      <c r="L277" s="186">
        <v>15</v>
      </c>
      <c r="M277" s="186">
        <f>G277*(1+L277/100)</f>
        <v>0</v>
      </c>
      <c r="N277" s="186">
        <v>0</v>
      </c>
      <c r="O277" s="186">
        <f>ROUND(E277*N277,2)</f>
        <v>0</v>
      </c>
      <c r="P277" s="186">
        <v>0</v>
      </c>
      <c r="Q277" s="186">
        <f>ROUND(E277*P277,2)</f>
        <v>0</v>
      </c>
      <c r="R277" s="186"/>
      <c r="S277" s="186"/>
      <c r="T277" s="187">
        <v>0</v>
      </c>
      <c r="U277" s="186">
        <f>ROUND(E277*T277,2)</f>
        <v>0</v>
      </c>
      <c r="V277" s="163"/>
      <c r="W277" s="163"/>
      <c r="X277" s="163"/>
      <c r="Y277" s="163"/>
      <c r="Z277" s="163"/>
      <c r="AA277" s="163"/>
      <c r="AB277" s="163"/>
      <c r="AC277" s="163"/>
      <c r="AD277" s="163"/>
      <c r="AE277" s="163"/>
      <c r="AF277" s="163"/>
      <c r="AG277" s="163" t="s">
        <v>125</v>
      </c>
      <c r="AH277" s="163"/>
      <c r="AI277" s="163"/>
      <c r="AJ277" s="163"/>
      <c r="AK277" s="163"/>
      <c r="AL277" s="163"/>
      <c r="AM277" s="163"/>
      <c r="AN277" s="163"/>
      <c r="AO277" s="163"/>
      <c r="AP277" s="163"/>
      <c r="AQ277" s="163"/>
      <c r="AR277" s="163"/>
      <c r="AS277" s="163"/>
      <c r="AT277" s="163"/>
      <c r="AU277" s="163"/>
      <c r="AV277" s="163"/>
      <c r="AW277" s="163"/>
      <c r="AX277" s="163"/>
      <c r="AY277" s="163"/>
      <c r="AZ277" s="163"/>
      <c r="BA277" s="163"/>
      <c r="BB277" s="163"/>
      <c r="BC277" s="163"/>
      <c r="BD277" s="163"/>
      <c r="BE277" s="163"/>
      <c r="BF277" s="163"/>
      <c r="BG277" s="163"/>
      <c r="BH277" s="163"/>
    </row>
    <row r="278" spans="1:60" outlineLevel="1" x14ac:dyDescent="0.2">
      <c r="A278" s="164">
        <v>124</v>
      </c>
      <c r="B278" s="174" t="s">
        <v>429</v>
      </c>
      <c r="C278" s="202" t="s">
        <v>430</v>
      </c>
      <c r="D278" s="176" t="s">
        <v>214</v>
      </c>
      <c r="E278" s="180">
        <v>4</v>
      </c>
      <c r="F278" s="185"/>
      <c r="G278" s="186">
        <f>ROUND(E278*F278,2)</f>
        <v>0</v>
      </c>
      <c r="H278" s="185">
        <v>0</v>
      </c>
      <c r="I278" s="186">
        <f>ROUND(E278*H278,2)</f>
        <v>0</v>
      </c>
      <c r="J278" s="185">
        <v>293</v>
      </c>
      <c r="K278" s="186">
        <f>ROUND(E278*J278,2)</f>
        <v>1172</v>
      </c>
      <c r="L278" s="186">
        <v>15</v>
      </c>
      <c r="M278" s="186">
        <f>G278*(1+L278/100)</f>
        <v>0</v>
      </c>
      <c r="N278" s="186">
        <v>0</v>
      </c>
      <c r="O278" s="186">
        <f>ROUND(E278*N278,2)</f>
        <v>0</v>
      </c>
      <c r="P278" s="186">
        <v>0</v>
      </c>
      <c r="Q278" s="186">
        <f>ROUND(E278*P278,2)</f>
        <v>0</v>
      </c>
      <c r="R278" s="186"/>
      <c r="S278" s="186"/>
      <c r="T278" s="187">
        <v>0.8</v>
      </c>
      <c r="U278" s="186">
        <f>ROUND(E278*T278,2)</f>
        <v>3.2</v>
      </c>
      <c r="V278" s="163"/>
      <c r="W278" s="163"/>
      <c r="X278" s="163"/>
      <c r="Y278" s="163"/>
      <c r="Z278" s="163"/>
      <c r="AA278" s="163"/>
      <c r="AB278" s="163"/>
      <c r="AC278" s="163"/>
      <c r="AD278" s="163"/>
      <c r="AE278" s="163"/>
      <c r="AF278" s="163"/>
      <c r="AG278" s="163" t="s">
        <v>125</v>
      </c>
      <c r="AH278" s="163"/>
      <c r="AI278" s="163"/>
      <c r="AJ278" s="163"/>
      <c r="AK278" s="163"/>
      <c r="AL278" s="163"/>
      <c r="AM278" s="163"/>
      <c r="AN278" s="163"/>
      <c r="AO278" s="163"/>
      <c r="AP278" s="163"/>
      <c r="AQ278" s="163"/>
      <c r="AR278" s="163"/>
      <c r="AS278" s="163"/>
      <c r="AT278" s="163"/>
      <c r="AU278" s="163"/>
      <c r="AV278" s="163"/>
      <c r="AW278" s="163"/>
      <c r="AX278" s="163"/>
      <c r="AY278" s="163"/>
      <c r="AZ278" s="163"/>
      <c r="BA278" s="163"/>
      <c r="BB278" s="163"/>
      <c r="BC278" s="163"/>
      <c r="BD278" s="163"/>
      <c r="BE278" s="163"/>
      <c r="BF278" s="163"/>
      <c r="BG278" s="163"/>
      <c r="BH278" s="163"/>
    </row>
    <row r="279" spans="1:60" outlineLevel="1" x14ac:dyDescent="0.2">
      <c r="A279" s="164">
        <v>125</v>
      </c>
      <c r="B279" s="174" t="s">
        <v>431</v>
      </c>
      <c r="C279" s="202" t="s">
        <v>432</v>
      </c>
      <c r="D279" s="176" t="s">
        <v>339</v>
      </c>
      <c r="E279" s="180">
        <v>20.350000000000001</v>
      </c>
      <c r="F279" s="185"/>
      <c r="G279" s="186">
        <f>ROUND(E279*F279,2)</f>
        <v>0</v>
      </c>
      <c r="H279" s="185">
        <v>0</v>
      </c>
      <c r="I279" s="186">
        <f>ROUND(E279*H279,2)</f>
        <v>0</v>
      </c>
      <c r="J279" s="185">
        <v>51</v>
      </c>
      <c r="K279" s="186">
        <f>ROUND(E279*J279,2)</f>
        <v>1037.8499999999999</v>
      </c>
      <c r="L279" s="186">
        <v>15</v>
      </c>
      <c r="M279" s="186">
        <f>G279*(1+L279/100)</f>
        <v>0</v>
      </c>
      <c r="N279" s="186">
        <v>0</v>
      </c>
      <c r="O279" s="186">
        <f>ROUND(E279*N279,2)</f>
        <v>0</v>
      </c>
      <c r="P279" s="186">
        <v>0</v>
      </c>
      <c r="Q279" s="186">
        <f>ROUND(E279*P279,2)</f>
        <v>0</v>
      </c>
      <c r="R279" s="186"/>
      <c r="S279" s="186"/>
      <c r="T279" s="187">
        <v>0</v>
      </c>
      <c r="U279" s="186">
        <f>ROUND(E279*T279,2)</f>
        <v>0</v>
      </c>
      <c r="V279" s="163"/>
      <c r="W279" s="163"/>
      <c r="X279" s="163"/>
      <c r="Y279" s="163"/>
      <c r="Z279" s="163"/>
      <c r="AA279" s="163"/>
      <c r="AB279" s="163"/>
      <c r="AC279" s="163"/>
      <c r="AD279" s="163"/>
      <c r="AE279" s="163"/>
      <c r="AF279" s="163"/>
      <c r="AG279" s="163" t="s">
        <v>125</v>
      </c>
      <c r="AH279" s="163"/>
      <c r="AI279" s="163"/>
      <c r="AJ279" s="163"/>
      <c r="AK279" s="163"/>
      <c r="AL279" s="163"/>
      <c r="AM279" s="163"/>
      <c r="AN279" s="163"/>
      <c r="AO279" s="163"/>
      <c r="AP279" s="163"/>
      <c r="AQ279" s="163"/>
      <c r="AR279" s="163"/>
      <c r="AS279" s="163"/>
      <c r="AT279" s="163"/>
      <c r="AU279" s="163"/>
      <c r="AV279" s="163"/>
      <c r="AW279" s="163"/>
      <c r="AX279" s="163"/>
      <c r="AY279" s="163"/>
      <c r="AZ279" s="163"/>
      <c r="BA279" s="163"/>
      <c r="BB279" s="163"/>
      <c r="BC279" s="163"/>
      <c r="BD279" s="163"/>
      <c r="BE279" s="163"/>
      <c r="BF279" s="163"/>
      <c r="BG279" s="163"/>
      <c r="BH279" s="163"/>
    </row>
    <row r="280" spans="1:60" outlineLevel="1" x14ac:dyDescent="0.2">
      <c r="A280" s="164"/>
      <c r="B280" s="174"/>
      <c r="C280" s="203" t="s">
        <v>433</v>
      </c>
      <c r="D280" s="177"/>
      <c r="E280" s="181">
        <v>20.350000000000001</v>
      </c>
      <c r="F280" s="186"/>
      <c r="G280" s="186"/>
      <c r="H280" s="186"/>
      <c r="I280" s="186"/>
      <c r="J280" s="186"/>
      <c r="K280" s="186"/>
      <c r="L280" s="186"/>
      <c r="M280" s="186"/>
      <c r="N280" s="186"/>
      <c r="O280" s="186"/>
      <c r="P280" s="186"/>
      <c r="Q280" s="186"/>
      <c r="R280" s="186"/>
      <c r="S280" s="186"/>
      <c r="T280" s="187"/>
      <c r="U280" s="186"/>
      <c r="V280" s="163"/>
      <c r="W280" s="163"/>
      <c r="X280" s="163"/>
      <c r="Y280" s="163"/>
      <c r="Z280" s="163"/>
      <c r="AA280" s="163"/>
      <c r="AB280" s="163"/>
      <c r="AC280" s="163"/>
      <c r="AD280" s="163"/>
      <c r="AE280" s="163"/>
      <c r="AF280" s="163"/>
      <c r="AG280" s="163" t="s">
        <v>128</v>
      </c>
      <c r="AH280" s="163">
        <v>0</v>
      </c>
      <c r="AI280" s="163"/>
      <c r="AJ280" s="163"/>
      <c r="AK280" s="163"/>
      <c r="AL280" s="163"/>
      <c r="AM280" s="163"/>
      <c r="AN280" s="163"/>
      <c r="AO280" s="163"/>
      <c r="AP280" s="163"/>
      <c r="AQ280" s="163"/>
      <c r="AR280" s="163"/>
      <c r="AS280" s="163"/>
      <c r="AT280" s="163"/>
      <c r="AU280" s="163"/>
      <c r="AV280" s="163"/>
      <c r="AW280" s="163"/>
      <c r="AX280" s="163"/>
      <c r="AY280" s="163"/>
      <c r="AZ280" s="163"/>
      <c r="BA280" s="163"/>
      <c r="BB280" s="163"/>
      <c r="BC280" s="163"/>
      <c r="BD280" s="163"/>
      <c r="BE280" s="163"/>
      <c r="BF280" s="163"/>
      <c r="BG280" s="163"/>
      <c r="BH280" s="163"/>
    </row>
    <row r="281" spans="1:60" ht="22.5" outlineLevel="1" x14ac:dyDescent="0.2">
      <c r="A281" s="164">
        <v>126</v>
      </c>
      <c r="B281" s="174" t="s">
        <v>434</v>
      </c>
      <c r="C281" s="202" t="s">
        <v>435</v>
      </c>
      <c r="D281" s="176" t="s">
        <v>436</v>
      </c>
      <c r="E281" s="180">
        <v>5</v>
      </c>
      <c r="F281" s="185"/>
      <c r="G281" s="186">
        <f>ROUND(E281*F281,2)</f>
        <v>0</v>
      </c>
      <c r="H281" s="185">
        <v>0</v>
      </c>
      <c r="I281" s="186">
        <f>ROUND(E281*H281,2)</f>
        <v>0</v>
      </c>
      <c r="J281" s="185">
        <v>7500</v>
      </c>
      <c r="K281" s="186">
        <f>ROUND(E281*J281,2)</f>
        <v>37500</v>
      </c>
      <c r="L281" s="186">
        <v>15</v>
      </c>
      <c r="M281" s="186">
        <f>G281*(1+L281/100)</f>
        <v>0</v>
      </c>
      <c r="N281" s="186">
        <v>0</v>
      </c>
      <c r="O281" s="186">
        <f>ROUND(E281*N281,2)</f>
        <v>0</v>
      </c>
      <c r="P281" s="186">
        <v>0</v>
      </c>
      <c r="Q281" s="186">
        <f>ROUND(E281*P281,2)</f>
        <v>0</v>
      </c>
      <c r="R281" s="186"/>
      <c r="S281" s="186"/>
      <c r="T281" s="187">
        <v>0</v>
      </c>
      <c r="U281" s="186">
        <f>ROUND(E281*T281,2)</f>
        <v>0</v>
      </c>
      <c r="V281" s="163"/>
      <c r="W281" s="163"/>
      <c r="X281" s="163"/>
      <c r="Y281" s="163"/>
      <c r="Z281" s="163"/>
      <c r="AA281" s="163"/>
      <c r="AB281" s="163"/>
      <c r="AC281" s="163"/>
      <c r="AD281" s="163"/>
      <c r="AE281" s="163"/>
      <c r="AF281" s="163"/>
      <c r="AG281" s="163" t="s">
        <v>125</v>
      </c>
      <c r="AH281" s="163"/>
      <c r="AI281" s="163"/>
      <c r="AJ281" s="163"/>
      <c r="AK281" s="163"/>
      <c r="AL281" s="163"/>
      <c r="AM281" s="163"/>
      <c r="AN281" s="163"/>
      <c r="AO281" s="163"/>
      <c r="AP281" s="163"/>
      <c r="AQ281" s="163"/>
      <c r="AR281" s="163"/>
      <c r="AS281" s="163"/>
      <c r="AT281" s="163"/>
      <c r="AU281" s="163"/>
      <c r="AV281" s="163"/>
      <c r="AW281" s="163"/>
      <c r="AX281" s="163"/>
      <c r="AY281" s="163"/>
      <c r="AZ281" s="163"/>
      <c r="BA281" s="163"/>
      <c r="BB281" s="163"/>
      <c r="BC281" s="163"/>
      <c r="BD281" s="163"/>
      <c r="BE281" s="163"/>
      <c r="BF281" s="163"/>
      <c r="BG281" s="163"/>
      <c r="BH281" s="163"/>
    </row>
    <row r="282" spans="1:60" outlineLevel="1" x14ac:dyDescent="0.2">
      <c r="A282" s="164">
        <v>127</v>
      </c>
      <c r="B282" s="174" t="s">
        <v>437</v>
      </c>
      <c r="C282" s="202" t="s">
        <v>438</v>
      </c>
      <c r="D282" s="176" t="s">
        <v>124</v>
      </c>
      <c r="E282" s="180">
        <v>63.643999999999998</v>
      </c>
      <c r="F282" s="185"/>
      <c r="G282" s="186">
        <f>ROUND(E282*F282,2)</f>
        <v>0</v>
      </c>
      <c r="H282" s="185">
        <v>0</v>
      </c>
      <c r="I282" s="186">
        <f>ROUND(E282*H282,2)</f>
        <v>0</v>
      </c>
      <c r="J282" s="185">
        <v>174.5</v>
      </c>
      <c r="K282" s="186">
        <f>ROUND(E282*J282,2)</f>
        <v>11105.88</v>
      </c>
      <c r="L282" s="186">
        <v>15</v>
      </c>
      <c r="M282" s="186">
        <f>G282*(1+L282/100)</f>
        <v>0</v>
      </c>
      <c r="N282" s="186">
        <v>3.0000000000000001E-5</v>
      </c>
      <c r="O282" s="186">
        <f>ROUND(E282*N282,2)</f>
        <v>0</v>
      </c>
      <c r="P282" s="186">
        <v>0</v>
      </c>
      <c r="Q282" s="186">
        <f>ROUND(E282*P282,2)</f>
        <v>0</v>
      </c>
      <c r="R282" s="186"/>
      <c r="S282" s="186"/>
      <c r="T282" s="187">
        <v>0.52</v>
      </c>
      <c r="U282" s="186">
        <f>ROUND(E282*T282,2)</f>
        <v>33.090000000000003</v>
      </c>
      <c r="V282" s="163"/>
      <c r="W282" s="163"/>
      <c r="X282" s="163"/>
      <c r="Y282" s="163"/>
      <c r="Z282" s="163"/>
      <c r="AA282" s="163"/>
      <c r="AB282" s="163"/>
      <c r="AC282" s="163"/>
      <c r="AD282" s="163"/>
      <c r="AE282" s="163"/>
      <c r="AF282" s="163"/>
      <c r="AG282" s="163" t="s">
        <v>125</v>
      </c>
      <c r="AH282" s="163"/>
      <c r="AI282" s="163"/>
      <c r="AJ282" s="163"/>
      <c r="AK282" s="163"/>
      <c r="AL282" s="163"/>
      <c r="AM282" s="163"/>
      <c r="AN282" s="163"/>
      <c r="AO282" s="163"/>
      <c r="AP282" s="163"/>
      <c r="AQ282" s="163"/>
      <c r="AR282" s="163"/>
      <c r="AS282" s="163"/>
      <c r="AT282" s="163"/>
      <c r="AU282" s="163"/>
      <c r="AV282" s="163"/>
      <c r="AW282" s="163"/>
      <c r="AX282" s="163"/>
      <c r="AY282" s="163"/>
      <c r="AZ282" s="163"/>
      <c r="BA282" s="163"/>
      <c r="BB282" s="163"/>
      <c r="BC282" s="163"/>
      <c r="BD282" s="163"/>
      <c r="BE282" s="163"/>
      <c r="BF282" s="163"/>
      <c r="BG282" s="163"/>
      <c r="BH282" s="163"/>
    </row>
    <row r="283" spans="1:60" outlineLevel="1" x14ac:dyDescent="0.2">
      <c r="A283" s="164"/>
      <c r="B283" s="174"/>
      <c r="C283" s="203" t="s">
        <v>143</v>
      </c>
      <c r="D283" s="177"/>
      <c r="E283" s="181">
        <v>48.844000000000001</v>
      </c>
      <c r="F283" s="186"/>
      <c r="G283" s="186"/>
      <c r="H283" s="186"/>
      <c r="I283" s="186"/>
      <c r="J283" s="186"/>
      <c r="K283" s="186"/>
      <c r="L283" s="186"/>
      <c r="M283" s="186"/>
      <c r="N283" s="186"/>
      <c r="O283" s="186"/>
      <c r="P283" s="186"/>
      <c r="Q283" s="186"/>
      <c r="R283" s="186"/>
      <c r="S283" s="186"/>
      <c r="T283" s="187"/>
      <c r="U283" s="186"/>
      <c r="V283" s="163"/>
      <c r="W283" s="163"/>
      <c r="X283" s="163"/>
      <c r="Y283" s="163"/>
      <c r="Z283" s="163"/>
      <c r="AA283" s="163"/>
      <c r="AB283" s="163"/>
      <c r="AC283" s="163"/>
      <c r="AD283" s="163"/>
      <c r="AE283" s="163"/>
      <c r="AF283" s="163"/>
      <c r="AG283" s="163" t="s">
        <v>128</v>
      </c>
      <c r="AH283" s="163">
        <v>5</v>
      </c>
      <c r="AI283" s="163"/>
      <c r="AJ283" s="163"/>
      <c r="AK283" s="163"/>
      <c r="AL283" s="163"/>
      <c r="AM283" s="163"/>
      <c r="AN283" s="163"/>
      <c r="AO283" s="163"/>
      <c r="AP283" s="163"/>
      <c r="AQ283" s="163"/>
      <c r="AR283" s="163"/>
      <c r="AS283" s="163"/>
      <c r="AT283" s="163"/>
      <c r="AU283" s="163"/>
      <c r="AV283" s="163"/>
      <c r="AW283" s="163"/>
      <c r="AX283" s="163"/>
      <c r="AY283" s="163"/>
      <c r="AZ283" s="163"/>
      <c r="BA283" s="163"/>
      <c r="BB283" s="163"/>
      <c r="BC283" s="163"/>
      <c r="BD283" s="163"/>
      <c r="BE283" s="163"/>
      <c r="BF283" s="163"/>
      <c r="BG283" s="163"/>
      <c r="BH283" s="163"/>
    </row>
    <row r="284" spans="1:60" outlineLevel="1" x14ac:dyDescent="0.2">
      <c r="A284" s="164"/>
      <c r="B284" s="174"/>
      <c r="C284" s="203" t="s">
        <v>439</v>
      </c>
      <c r="D284" s="177"/>
      <c r="E284" s="181">
        <v>14.8</v>
      </c>
      <c r="F284" s="186"/>
      <c r="G284" s="186"/>
      <c r="H284" s="186"/>
      <c r="I284" s="186"/>
      <c r="J284" s="186"/>
      <c r="K284" s="186"/>
      <c r="L284" s="186"/>
      <c r="M284" s="186"/>
      <c r="N284" s="186"/>
      <c r="O284" s="186"/>
      <c r="P284" s="186"/>
      <c r="Q284" s="186"/>
      <c r="R284" s="186"/>
      <c r="S284" s="186"/>
      <c r="T284" s="187"/>
      <c r="U284" s="186"/>
      <c r="V284" s="163"/>
      <c r="W284" s="163"/>
      <c r="X284" s="163"/>
      <c r="Y284" s="163"/>
      <c r="Z284" s="163"/>
      <c r="AA284" s="163"/>
      <c r="AB284" s="163"/>
      <c r="AC284" s="163"/>
      <c r="AD284" s="163"/>
      <c r="AE284" s="163"/>
      <c r="AF284" s="163"/>
      <c r="AG284" s="163" t="s">
        <v>128</v>
      </c>
      <c r="AH284" s="163">
        <v>0</v>
      </c>
      <c r="AI284" s="163"/>
      <c r="AJ284" s="163"/>
      <c r="AK284" s="163"/>
      <c r="AL284" s="163"/>
      <c r="AM284" s="163"/>
      <c r="AN284" s="163"/>
      <c r="AO284" s="163"/>
      <c r="AP284" s="163"/>
      <c r="AQ284" s="163"/>
      <c r="AR284" s="163"/>
      <c r="AS284" s="163"/>
      <c r="AT284" s="163"/>
      <c r="AU284" s="163"/>
      <c r="AV284" s="163"/>
      <c r="AW284" s="163"/>
      <c r="AX284" s="163"/>
      <c r="AY284" s="163"/>
      <c r="AZ284" s="163"/>
      <c r="BA284" s="163"/>
      <c r="BB284" s="163"/>
      <c r="BC284" s="163"/>
      <c r="BD284" s="163"/>
      <c r="BE284" s="163"/>
      <c r="BF284" s="163"/>
      <c r="BG284" s="163"/>
      <c r="BH284" s="163"/>
    </row>
    <row r="285" spans="1:60" outlineLevel="1" x14ac:dyDescent="0.2">
      <c r="A285" s="164">
        <v>128</v>
      </c>
      <c r="B285" s="174" t="s">
        <v>440</v>
      </c>
      <c r="C285" s="202" t="s">
        <v>441</v>
      </c>
      <c r="D285" s="176" t="s">
        <v>214</v>
      </c>
      <c r="E285" s="180">
        <v>4</v>
      </c>
      <c r="F285" s="185"/>
      <c r="G285" s="186">
        <f>ROUND(E285*F285,2)</f>
        <v>0</v>
      </c>
      <c r="H285" s="185">
        <v>0</v>
      </c>
      <c r="I285" s="186">
        <f>ROUND(E285*H285,2)</f>
        <v>0</v>
      </c>
      <c r="J285" s="185">
        <v>1170</v>
      </c>
      <c r="K285" s="186">
        <f>ROUND(E285*J285,2)</f>
        <v>4680</v>
      </c>
      <c r="L285" s="186">
        <v>15</v>
      </c>
      <c r="M285" s="186">
        <f>G285*(1+L285/100)</f>
        <v>0</v>
      </c>
      <c r="N285" s="186">
        <v>2.5000000000000001E-4</v>
      </c>
      <c r="O285" s="186">
        <f>ROUND(E285*N285,2)</f>
        <v>0</v>
      </c>
      <c r="P285" s="186">
        <v>0</v>
      </c>
      <c r="Q285" s="186">
        <f>ROUND(E285*P285,2)</f>
        <v>0</v>
      </c>
      <c r="R285" s="186"/>
      <c r="S285" s="186"/>
      <c r="T285" s="187">
        <v>0</v>
      </c>
      <c r="U285" s="186">
        <f>ROUND(E285*T285,2)</f>
        <v>0</v>
      </c>
      <c r="V285" s="163"/>
      <c r="W285" s="163"/>
      <c r="X285" s="163"/>
      <c r="Y285" s="163"/>
      <c r="Z285" s="163"/>
      <c r="AA285" s="163"/>
      <c r="AB285" s="163"/>
      <c r="AC285" s="163"/>
      <c r="AD285" s="163"/>
      <c r="AE285" s="163"/>
      <c r="AF285" s="163"/>
      <c r="AG285" s="163" t="s">
        <v>125</v>
      </c>
      <c r="AH285" s="163"/>
      <c r="AI285" s="163"/>
      <c r="AJ285" s="163"/>
      <c r="AK285" s="163"/>
      <c r="AL285" s="163"/>
      <c r="AM285" s="163"/>
      <c r="AN285" s="163"/>
      <c r="AO285" s="163"/>
      <c r="AP285" s="163"/>
      <c r="AQ285" s="163"/>
      <c r="AR285" s="163"/>
      <c r="AS285" s="163"/>
      <c r="AT285" s="163"/>
      <c r="AU285" s="163"/>
      <c r="AV285" s="163"/>
      <c r="AW285" s="163"/>
      <c r="AX285" s="163"/>
      <c r="AY285" s="163"/>
      <c r="AZ285" s="163"/>
      <c r="BA285" s="163"/>
      <c r="BB285" s="163"/>
      <c r="BC285" s="163"/>
      <c r="BD285" s="163"/>
      <c r="BE285" s="163"/>
      <c r="BF285" s="163"/>
      <c r="BG285" s="163"/>
      <c r="BH285" s="163"/>
    </row>
    <row r="286" spans="1:60" ht="22.5" outlineLevel="1" x14ac:dyDescent="0.2">
      <c r="A286" s="164">
        <v>129</v>
      </c>
      <c r="B286" s="174" t="s">
        <v>442</v>
      </c>
      <c r="C286" s="202" t="s">
        <v>879</v>
      </c>
      <c r="D286" s="176" t="s">
        <v>124</v>
      </c>
      <c r="E286" s="180">
        <v>53.688000000000002</v>
      </c>
      <c r="F286" s="185"/>
      <c r="G286" s="186">
        <f>ROUND(E286*F286,2)</f>
        <v>0</v>
      </c>
      <c r="H286" s="185">
        <v>248</v>
      </c>
      <c r="I286" s="186">
        <f>ROUND(E286*H286,2)</f>
        <v>13314.62</v>
      </c>
      <c r="J286" s="185">
        <v>0</v>
      </c>
      <c r="K286" s="186">
        <f>ROUND(E286*J286,2)</f>
        <v>0</v>
      </c>
      <c r="L286" s="186">
        <v>15</v>
      </c>
      <c r="M286" s="186">
        <f>G286*(1+L286/100)</f>
        <v>0</v>
      </c>
      <c r="N286" s="186">
        <v>1.298E-2</v>
      </c>
      <c r="O286" s="186">
        <f>ROUND(E286*N286,2)</f>
        <v>0.7</v>
      </c>
      <c r="P286" s="186">
        <v>0</v>
      </c>
      <c r="Q286" s="186">
        <f>ROUND(E286*P286,2)</f>
        <v>0</v>
      </c>
      <c r="R286" s="186"/>
      <c r="S286" s="186"/>
      <c r="T286" s="187">
        <v>0</v>
      </c>
      <c r="U286" s="186">
        <f>ROUND(E286*T286,2)</f>
        <v>0</v>
      </c>
      <c r="V286" s="163"/>
      <c r="W286" s="163"/>
      <c r="X286" s="163"/>
      <c r="Y286" s="163"/>
      <c r="Z286" s="163"/>
      <c r="AA286" s="163"/>
      <c r="AB286" s="163"/>
      <c r="AC286" s="163"/>
      <c r="AD286" s="163"/>
      <c r="AE286" s="163"/>
      <c r="AF286" s="163"/>
      <c r="AG286" s="163" t="s">
        <v>215</v>
      </c>
      <c r="AH286" s="163"/>
      <c r="AI286" s="163"/>
      <c r="AJ286" s="163"/>
      <c r="AK286" s="163"/>
      <c r="AL286" s="163"/>
      <c r="AM286" s="163"/>
      <c r="AN286" s="163"/>
      <c r="AO286" s="163"/>
      <c r="AP286" s="163"/>
      <c r="AQ286" s="163"/>
      <c r="AR286" s="163"/>
      <c r="AS286" s="163"/>
      <c r="AT286" s="163"/>
      <c r="AU286" s="163"/>
      <c r="AV286" s="163"/>
      <c r="AW286" s="163"/>
      <c r="AX286" s="163"/>
      <c r="AY286" s="163"/>
      <c r="AZ286" s="163"/>
      <c r="BA286" s="163"/>
      <c r="BB286" s="163"/>
      <c r="BC286" s="163"/>
      <c r="BD286" s="163"/>
      <c r="BE286" s="163"/>
      <c r="BF286" s="163"/>
      <c r="BG286" s="163"/>
      <c r="BH286" s="163"/>
    </row>
    <row r="287" spans="1:60" outlineLevel="1" x14ac:dyDescent="0.2">
      <c r="A287" s="164"/>
      <c r="B287" s="174"/>
      <c r="C287" s="203" t="s">
        <v>443</v>
      </c>
      <c r="D287" s="177"/>
      <c r="E287" s="181">
        <v>48.844000000000001</v>
      </c>
      <c r="F287" s="186"/>
      <c r="G287" s="186"/>
      <c r="H287" s="186"/>
      <c r="I287" s="186"/>
      <c r="J287" s="186"/>
      <c r="K287" s="186"/>
      <c r="L287" s="186"/>
      <c r="M287" s="186"/>
      <c r="N287" s="186"/>
      <c r="O287" s="186"/>
      <c r="P287" s="186"/>
      <c r="Q287" s="186"/>
      <c r="R287" s="186"/>
      <c r="S287" s="186"/>
      <c r="T287" s="187"/>
      <c r="U287" s="186"/>
      <c r="V287" s="163"/>
      <c r="W287" s="163"/>
      <c r="X287" s="163"/>
      <c r="Y287" s="163"/>
      <c r="Z287" s="163"/>
      <c r="AA287" s="163"/>
      <c r="AB287" s="163"/>
      <c r="AC287" s="163"/>
      <c r="AD287" s="163"/>
      <c r="AE287" s="163"/>
      <c r="AF287" s="163"/>
      <c r="AG287" s="163" t="s">
        <v>128</v>
      </c>
      <c r="AH287" s="163">
        <v>5</v>
      </c>
      <c r="AI287" s="163"/>
      <c r="AJ287" s="163"/>
      <c r="AK287" s="163"/>
      <c r="AL287" s="163"/>
      <c r="AM287" s="163"/>
      <c r="AN287" s="163"/>
      <c r="AO287" s="163"/>
      <c r="AP287" s="163"/>
      <c r="AQ287" s="163"/>
      <c r="AR287" s="163"/>
      <c r="AS287" s="163"/>
      <c r="AT287" s="163"/>
      <c r="AU287" s="163"/>
      <c r="AV287" s="163"/>
      <c r="AW287" s="163"/>
      <c r="AX287" s="163"/>
      <c r="AY287" s="163"/>
      <c r="AZ287" s="163"/>
      <c r="BA287" s="163"/>
      <c r="BB287" s="163"/>
      <c r="BC287" s="163"/>
      <c r="BD287" s="163"/>
      <c r="BE287" s="163"/>
      <c r="BF287" s="163"/>
      <c r="BG287" s="163"/>
      <c r="BH287" s="163"/>
    </row>
    <row r="288" spans="1:60" outlineLevel="1" x14ac:dyDescent="0.2">
      <c r="A288" s="164"/>
      <c r="B288" s="174"/>
      <c r="C288" s="203" t="s">
        <v>444</v>
      </c>
      <c r="D288" s="177"/>
      <c r="E288" s="181">
        <v>4.8440000000000003</v>
      </c>
      <c r="F288" s="186"/>
      <c r="G288" s="186"/>
      <c r="H288" s="186"/>
      <c r="I288" s="186"/>
      <c r="J288" s="186"/>
      <c r="K288" s="186"/>
      <c r="L288" s="186"/>
      <c r="M288" s="186"/>
      <c r="N288" s="186"/>
      <c r="O288" s="186"/>
      <c r="P288" s="186"/>
      <c r="Q288" s="186"/>
      <c r="R288" s="186"/>
      <c r="S288" s="186"/>
      <c r="T288" s="187"/>
      <c r="U288" s="186"/>
      <c r="V288" s="163"/>
      <c r="W288" s="163"/>
      <c r="X288" s="163"/>
      <c r="Y288" s="163"/>
      <c r="Z288" s="163"/>
      <c r="AA288" s="163"/>
      <c r="AB288" s="163"/>
      <c r="AC288" s="163"/>
      <c r="AD288" s="163"/>
      <c r="AE288" s="163"/>
      <c r="AF288" s="163"/>
      <c r="AG288" s="163" t="s">
        <v>128</v>
      </c>
      <c r="AH288" s="163">
        <v>0</v>
      </c>
      <c r="AI288" s="163"/>
      <c r="AJ288" s="163"/>
      <c r="AK288" s="163"/>
      <c r="AL288" s="163"/>
      <c r="AM288" s="163"/>
      <c r="AN288" s="163"/>
      <c r="AO288" s="163"/>
      <c r="AP288" s="163"/>
      <c r="AQ288" s="163"/>
      <c r="AR288" s="163"/>
      <c r="AS288" s="163"/>
      <c r="AT288" s="163"/>
      <c r="AU288" s="163"/>
      <c r="AV288" s="163"/>
      <c r="AW288" s="163"/>
      <c r="AX288" s="163"/>
      <c r="AY288" s="163"/>
      <c r="AZ288" s="163"/>
      <c r="BA288" s="163"/>
      <c r="BB288" s="163"/>
      <c r="BC288" s="163"/>
      <c r="BD288" s="163"/>
      <c r="BE288" s="163"/>
      <c r="BF288" s="163"/>
      <c r="BG288" s="163"/>
      <c r="BH288" s="163"/>
    </row>
    <row r="289" spans="1:60" outlineLevel="1" x14ac:dyDescent="0.2">
      <c r="A289" s="164">
        <v>130</v>
      </c>
      <c r="B289" s="174" t="s">
        <v>445</v>
      </c>
      <c r="C289" s="202" t="s">
        <v>446</v>
      </c>
      <c r="D289" s="176" t="s">
        <v>214</v>
      </c>
      <c r="E289" s="180">
        <v>4</v>
      </c>
      <c r="F289" s="185"/>
      <c r="G289" s="186">
        <f>ROUND(E289*F289,2)</f>
        <v>0</v>
      </c>
      <c r="H289" s="185">
        <v>9740</v>
      </c>
      <c r="I289" s="186">
        <f>ROUND(E289*H289,2)</f>
        <v>38960</v>
      </c>
      <c r="J289" s="185">
        <v>0</v>
      </c>
      <c r="K289" s="186">
        <f>ROUND(E289*J289,2)</f>
        <v>0</v>
      </c>
      <c r="L289" s="186">
        <v>15</v>
      </c>
      <c r="M289" s="186">
        <f>G289*(1+L289/100)</f>
        <v>0</v>
      </c>
      <c r="N289" s="186">
        <v>3.7179999999999998E-2</v>
      </c>
      <c r="O289" s="186">
        <f>ROUND(E289*N289,2)</f>
        <v>0.15</v>
      </c>
      <c r="P289" s="186">
        <v>0</v>
      </c>
      <c r="Q289" s="186">
        <f>ROUND(E289*P289,2)</f>
        <v>0</v>
      </c>
      <c r="R289" s="186"/>
      <c r="S289" s="186"/>
      <c r="T289" s="187">
        <v>0</v>
      </c>
      <c r="U289" s="186">
        <f>ROUND(E289*T289,2)</f>
        <v>0</v>
      </c>
      <c r="V289" s="163"/>
      <c r="W289" s="163"/>
      <c r="X289" s="163"/>
      <c r="Y289" s="163"/>
      <c r="Z289" s="163"/>
      <c r="AA289" s="163"/>
      <c r="AB289" s="163"/>
      <c r="AC289" s="163"/>
      <c r="AD289" s="163"/>
      <c r="AE289" s="163"/>
      <c r="AF289" s="163"/>
      <c r="AG289" s="163" t="s">
        <v>215</v>
      </c>
      <c r="AH289" s="163"/>
      <c r="AI289" s="163"/>
      <c r="AJ289" s="163"/>
      <c r="AK289" s="163"/>
      <c r="AL289" s="163"/>
      <c r="AM289" s="163"/>
      <c r="AN289" s="163"/>
      <c r="AO289" s="163"/>
      <c r="AP289" s="163"/>
      <c r="AQ289" s="163"/>
      <c r="AR289" s="163"/>
      <c r="AS289" s="163"/>
      <c r="AT289" s="163"/>
      <c r="AU289" s="163"/>
      <c r="AV289" s="163"/>
      <c r="AW289" s="163"/>
      <c r="AX289" s="163"/>
      <c r="AY289" s="163"/>
      <c r="AZ289" s="163"/>
      <c r="BA289" s="163"/>
      <c r="BB289" s="163"/>
      <c r="BC289" s="163"/>
      <c r="BD289" s="163"/>
      <c r="BE289" s="163"/>
      <c r="BF289" s="163"/>
      <c r="BG289" s="163"/>
      <c r="BH289" s="163"/>
    </row>
    <row r="290" spans="1:60" outlineLevel="1" x14ac:dyDescent="0.2">
      <c r="A290" s="164">
        <v>131</v>
      </c>
      <c r="B290" s="174" t="s">
        <v>447</v>
      </c>
      <c r="C290" s="202" t="s">
        <v>448</v>
      </c>
      <c r="D290" s="176" t="s">
        <v>214</v>
      </c>
      <c r="E290" s="180">
        <v>4</v>
      </c>
      <c r="F290" s="185"/>
      <c r="G290" s="186">
        <f>ROUND(E290*F290,2)</f>
        <v>0</v>
      </c>
      <c r="H290" s="185">
        <v>2035</v>
      </c>
      <c r="I290" s="186">
        <f>ROUND(E290*H290,2)</f>
        <v>8140</v>
      </c>
      <c r="J290" s="185">
        <v>0</v>
      </c>
      <c r="K290" s="186">
        <f>ROUND(E290*J290,2)</f>
        <v>0</v>
      </c>
      <c r="L290" s="186">
        <v>15</v>
      </c>
      <c r="M290" s="186">
        <f>G290*(1+L290/100)</f>
        <v>0</v>
      </c>
      <c r="N290" s="186">
        <v>4.4099999999999999E-3</v>
      </c>
      <c r="O290" s="186">
        <f>ROUND(E290*N290,2)</f>
        <v>0.02</v>
      </c>
      <c r="P290" s="186">
        <v>0</v>
      </c>
      <c r="Q290" s="186">
        <f>ROUND(E290*P290,2)</f>
        <v>0</v>
      </c>
      <c r="R290" s="186"/>
      <c r="S290" s="186"/>
      <c r="T290" s="187">
        <v>0</v>
      </c>
      <c r="U290" s="186">
        <f>ROUND(E290*T290,2)</f>
        <v>0</v>
      </c>
      <c r="V290" s="163"/>
      <c r="W290" s="163"/>
      <c r="X290" s="163"/>
      <c r="Y290" s="163"/>
      <c r="Z290" s="163"/>
      <c r="AA290" s="163"/>
      <c r="AB290" s="163"/>
      <c r="AC290" s="163"/>
      <c r="AD290" s="163"/>
      <c r="AE290" s="163"/>
      <c r="AF290" s="163"/>
      <c r="AG290" s="163" t="s">
        <v>215</v>
      </c>
      <c r="AH290" s="163"/>
      <c r="AI290" s="163"/>
      <c r="AJ290" s="163"/>
      <c r="AK290" s="163"/>
      <c r="AL290" s="163"/>
      <c r="AM290" s="163"/>
      <c r="AN290" s="163"/>
      <c r="AO290" s="163"/>
      <c r="AP290" s="163"/>
      <c r="AQ290" s="163"/>
      <c r="AR290" s="163"/>
      <c r="AS290" s="163"/>
      <c r="AT290" s="163"/>
      <c r="AU290" s="163"/>
      <c r="AV290" s="163"/>
      <c r="AW290" s="163"/>
      <c r="AX290" s="163"/>
      <c r="AY290" s="163"/>
      <c r="AZ290" s="163"/>
      <c r="BA290" s="163"/>
      <c r="BB290" s="163"/>
      <c r="BC290" s="163"/>
      <c r="BD290" s="163"/>
      <c r="BE290" s="163"/>
      <c r="BF290" s="163"/>
      <c r="BG290" s="163"/>
      <c r="BH290" s="163"/>
    </row>
    <row r="291" spans="1:60" ht="22.5" outlineLevel="1" x14ac:dyDescent="0.2">
      <c r="A291" s="164">
        <v>132</v>
      </c>
      <c r="B291" s="174" t="s">
        <v>449</v>
      </c>
      <c r="C291" s="202" t="s">
        <v>880</v>
      </c>
      <c r="D291" s="176" t="s">
        <v>214</v>
      </c>
      <c r="E291" s="180">
        <v>3</v>
      </c>
      <c r="F291" s="185"/>
      <c r="G291" s="186">
        <f>ROUND(E291*F291,2)</f>
        <v>0</v>
      </c>
      <c r="H291" s="185">
        <v>2543</v>
      </c>
      <c r="I291" s="186">
        <f>ROUND(E291*H291,2)</f>
        <v>7629</v>
      </c>
      <c r="J291" s="185">
        <v>0</v>
      </c>
      <c r="K291" s="186">
        <f>ROUND(E291*J291,2)</f>
        <v>0</v>
      </c>
      <c r="L291" s="186">
        <v>15</v>
      </c>
      <c r="M291" s="186">
        <f>G291*(1+L291/100)</f>
        <v>0</v>
      </c>
      <c r="N291" s="186">
        <v>1.9E-2</v>
      </c>
      <c r="O291" s="186">
        <f>ROUND(E291*N291,2)</f>
        <v>0.06</v>
      </c>
      <c r="P291" s="186">
        <v>0</v>
      </c>
      <c r="Q291" s="186">
        <f>ROUND(E291*P291,2)</f>
        <v>0</v>
      </c>
      <c r="R291" s="186"/>
      <c r="S291" s="186"/>
      <c r="T291" s="187">
        <v>0</v>
      </c>
      <c r="U291" s="186">
        <f>ROUND(E291*T291,2)</f>
        <v>0</v>
      </c>
      <c r="V291" s="163"/>
      <c r="W291" s="163"/>
      <c r="X291" s="163"/>
      <c r="Y291" s="163"/>
      <c r="Z291" s="163"/>
      <c r="AA291" s="163"/>
      <c r="AB291" s="163"/>
      <c r="AC291" s="163"/>
      <c r="AD291" s="163"/>
      <c r="AE291" s="163"/>
      <c r="AF291" s="163"/>
      <c r="AG291" s="163" t="s">
        <v>215</v>
      </c>
      <c r="AH291" s="163"/>
      <c r="AI291" s="163"/>
      <c r="AJ291" s="163"/>
      <c r="AK291" s="163"/>
      <c r="AL291" s="163"/>
      <c r="AM291" s="163"/>
      <c r="AN291" s="163"/>
      <c r="AO291" s="163"/>
      <c r="AP291" s="163"/>
      <c r="AQ291" s="163"/>
      <c r="AR291" s="163"/>
      <c r="AS291" s="163"/>
      <c r="AT291" s="163"/>
      <c r="AU291" s="163"/>
      <c r="AV291" s="163"/>
      <c r="AW291" s="163"/>
      <c r="AX291" s="163"/>
      <c r="AY291" s="163"/>
      <c r="AZ291" s="163"/>
      <c r="BA291" s="163"/>
      <c r="BB291" s="163"/>
      <c r="BC291" s="163"/>
      <c r="BD291" s="163"/>
      <c r="BE291" s="163"/>
      <c r="BF291" s="163"/>
      <c r="BG291" s="163"/>
      <c r="BH291" s="163"/>
    </row>
    <row r="292" spans="1:60" outlineLevel="1" x14ac:dyDescent="0.2">
      <c r="A292" s="164">
        <v>133</v>
      </c>
      <c r="B292" s="174" t="s">
        <v>450</v>
      </c>
      <c r="C292" s="202" t="s">
        <v>892</v>
      </c>
      <c r="D292" s="176" t="s">
        <v>124</v>
      </c>
      <c r="E292" s="180">
        <v>17.02</v>
      </c>
      <c r="F292" s="185"/>
      <c r="G292" s="186">
        <f>ROUND(E292*F292,2)</f>
        <v>0</v>
      </c>
      <c r="H292" s="185">
        <v>200.5</v>
      </c>
      <c r="I292" s="186">
        <f>ROUND(E292*H292,2)</f>
        <v>3412.51</v>
      </c>
      <c r="J292" s="185">
        <v>0</v>
      </c>
      <c r="K292" s="186">
        <f>ROUND(E292*J292,2)</f>
        <v>0</v>
      </c>
      <c r="L292" s="186">
        <v>15</v>
      </c>
      <c r="M292" s="186">
        <f>G292*(1+L292/100)</f>
        <v>0</v>
      </c>
      <c r="N292" s="186">
        <v>9.7999999999999997E-3</v>
      </c>
      <c r="O292" s="186">
        <f>ROUND(E292*N292,2)</f>
        <v>0.17</v>
      </c>
      <c r="P292" s="186">
        <v>0</v>
      </c>
      <c r="Q292" s="186">
        <f>ROUND(E292*P292,2)</f>
        <v>0</v>
      </c>
      <c r="R292" s="186"/>
      <c r="S292" s="186"/>
      <c r="T292" s="187">
        <v>0</v>
      </c>
      <c r="U292" s="186">
        <f>ROUND(E292*T292,2)</f>
        <v>0</v>
      </c>
      <c r="V292" s="163"/>
      <c r="W292" s="163"/>
      <c r="X292" s="163"/>
      <c r="Y292" s="163"/>
      <c r="Z292" s="163"/>
      <c r="AA292" s="163"/>
      <c r="AB292" s="163"/>
      <c r="AC292" s="163"/>
      <c r="AD292" s="163"/>
      <c r="AE292" s="163"/>
      <c r="AF292" s="163"/>
      <c r="AG292" s="163" t="s">
        <v>215</v>
      </c>
      <c r="AH292" s="163"/>
      <c r="AI292" s="163"/>
      <c r="AJ292" s="163"/>
      <c r="AK292" s="163"/>
      <c r="AL292" s="163"/>
      <c r="AM292" s="163"/>
      <c r="AN292" s="163"/>
      <c r="AO292" s="163"/>
      <c r="AP292" s="163"/>
      <c r="AQ292" s="163"/>
      <c r="AR292" s="163"/>
      <c r="AS292" s="163"/>
      <c r="AT292" s="163"/>
      <c r="AU292" s="163"/>
      <c r="AV292" s="163"/>
      <c r="AW292" s="163"/>
      <c r="AX292" s="163"/>
      <c r="AY292" s="163"/>
      <c r="AZ292" s="163"/>
      <c r="BA292" s="163"/>
      <c r="BB292" s="163"/>
      <c r="BC292" s="163"/>
      <c r="BD292" s="163"/>
      <c r="BE292" s="163"/>
      <c r="BF292" s="163"/>
      <c r="BG292" s="163"/>
      <c r="BH292" s="163"/>
    </row>
    <row r="293" spans="1:60" outlineLevel="1" x14ac:dyDescent="0.2">
      <c r="A293" s="164"/>
      <c r="B293" s="174"/>
      <c r="C293" s="203" t="s">
        <v>451</v>
      </c>
      <c r="D293" s="177"/>
      <c r="E293" s="181">
        <v>14.8</v>
      </c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86"/>
      <c r="Q293" s="186"/>
      <c r="R293" s="186"/>
      <c r="S293" s="186"/>
      <c r="T293" s="187"/>
      <c r="U293" s="186"/>
      <c r="V293" s="163"/>
      <c r="W293" s="163"/>
      <c r="X293" s="163"/>
      <c r="Y293" s="163"/>
      <c r="Z293" s="163"/>
      <c r="AA293" s="163"/>
      <c r="AB293" s="163"/>
      <c r="AC293" s="163"/>
      <c r="AD293" s="163"/>
      <c r="AE293" s="163"/>
      <c r="AF293" s="163"/>
      <c r="AG293" s="163" t="s">
        <v>128</v>
      </c>
      <c r="AH293" s="163">
        <v>5</v>
      </c>
      <c r="AI293" s="163"/>
      <c r="AJ293" s="163"/>
      <c r="AK293" s="163"/>
      <c r="AL293" s="163"/>
      <c r="AM293" s="163"/>
      <c r="AN293" s="163"/>
      <c r="AO293" s="163"/>
      <c r="AP293" s="163"/>
      <c r="AQ293" s="163"/>
      <c r="AR293" s="163"/>
      <c r="AS293" s="163"/>
      <c r="AT293" s="163"/>
      <c r="AU293" s="163"/>
      <c r="AV293" s="163"/>
      <c r="AW293" s="163"/>
      <c r="AX293" s="163"/>
      <c r="AY293" s="163"/>
      <c r="AZ293" s="163"/>
      <c r="BA293" s="163"/>
      <c r="BB293" s="163"/>
      <c r="BC293" s="163"/>
      <c r="BD293" s="163"/>
      <c r="BE293" s="163"/>
      <c r="BF293" s="163"/>
      <c r="BG293" s="163"/>
      <c r="BH293" s="163"/>
    </row>
    <row r="294" spans="1:60" outlineLevel="1" x14ac:dyDescent="0.2">
      <c r="A294" s="164"/>
      <c r="B294" s="174"/>
      <c r="C294" s="203" t="s">
        <v>452</v>
      </c>
      <c r="D294" s="177"/>
      <c r="E294" s="181">
        <v>2.2200000000000002</v>
      </c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186"/>
      <c r="Q294" s="186"/>
      <c r="R294" s="186"/>
      <c r="S294" s="186"/>
      <c r="T294" s="187"/>
      <c r="U294" s="186"/>
      <c r="V294" s="163"/>
      <c r="W294" s="163"/>
      <c r="X294" s="163"/>
      <c r="Y294" s="163"/>
      <c r="Z294" s="163"/>
      <c r="AA294" s="163"/>
      <c r="AB294" s="163"/>
      <c r="AC294" s="163"/>
      <c r="AD294" s="163"/>
      <c r="AE294" s="163"/>
      <c r="AF294" s="163"/>
      <c r="AG294" s="163" t="s">
        <v>128</v>
      </c>
      <c r="AH294" s="163">
        <v>0</v>
      </c>
      <c r="AI294" s="163"/>
      <c r="AJ294" s="163"/>
      <c r="AK294" s="163"/>
      <c r="AL294" s="163"/>
      <c r="AM294" s="163"/>
      <c r="AN294" s="163"/>
      <c r="AO294" s="163"/>
      <c r="AP294" s="163"/>
      <c r="AQ294" s="163"/>
      <c r="AR294" s="163"/>
      <c r="AS294" s="163"/>
      <c r="AT294" s="163"/>
      <c r="AU294" s="163"/>
      <c r="AV294" s="163"/>
      <c r="AW294" s="163"/>
      <c r="AX294" s="163"/>
      <c r="AY294" s="163"/>
      <c r="AZ294" s="163"/>
      <c r="BA294" s="163"/>
      <c r="BB294" s="163"/>
      <c r="BC294" s="163"/>
      <c r="BD294" s="163"/>
      <c r="BE294" s="163"/>
      <c r="BF294" s="163"/>
      <c r="BG294" s="163"/>
      <c r="BH294" s="163"/>
    </row>
    <row r="295" spans="1:60" x14ac:dyDescent="0.2">
      <c r="A295" s="170" t="s">
        <v>121</v>
      </c>
      <c r="B295" s="175" t="s">
        <v>84</v>
      </c>
      <c r="C295" s="204" t="s">
        <v>85</v>
      </c>
      <c r="D295" s="178"/>
      <c r="E295" s="182"/>
      <c r="F295" s="188"/>
      <c r="G295" s="188">
        <f>SUMIF(AG296:AG300,"&lt;&gt;NOR",G296:G300)</f>
        <v>0</v>
      </c>
      <c r="H295" s="188"/>
      <c r="I295" s="188">
        <f>SUM(I296:I300)</f>
        <v>0</v>
      </c>
      <c r="J295" s="188"/>
      <c r="K295" s="188">
        <f>SUM(K296:K300)</f>
        <v>157000</v>
      </c>
      <c r="L295" s="188"/>
      <c r="M295" s="188">
        <f>SUM(M296:M300)</f>
        <v>0</v>
      </c>
      <c r="N295" s="188"/>
      <c r="O295" s="188">
        <f>SUM(O296:O300)</f>
        <v>0</v>
      </c>
      <c r="P295" s="188"/>
      <c r="Q295" s="188">
        <f>SUM(Q296:Q300)</f>
        <v>0</v>
      </c>
      <c r="R295" s="188"/>
      <c r="S295" s="188"/>
      <c r="T295" s="189"/>
      <c r="U295" s="188">
        <f>SUM(U296:U300)</f>
        <v>0</v>
      </c>
      <c r="AG295" t="s">
        <v>122</v>
      </c>
    </row>
    <row r="296" spans="1:60" outlineLevel="1" x14ac:dyDescent="0.2">
      <c r="A296" s="164">
        <v>134</v>
      </c>
      <c r="B296" s="174" t="s">
        <v>453</v>
      </c>
      <c r="C296" s="202" t="s">
        <v>454</v>
      </c>
      <c r="D296" s="176" t="s">
        <v>211</v>
      </c>
      <c r="E296" s="180">
        <v>5</v>
      </c>
      <c r="F296" s="185"/>
      <c r="G296" s="186">
        <f>ROUND(E296*F296,2)</f>
        <v>0</v>
      </c>
      <c r="H296" s="185">
        <v>0</v>
      </c>
      <c r="I296" s="186">
        <f>ROUND(E296*H296,2)</f>
        <v>0</v>
      </c>
      <c r="J296" s="185">
        <v>2500</v>
      </c>
      <c r="K296" s="186">
        <f>ROUND(E296*J296,2)</f>
        <v>12500</v>
      </c>
      <c r="L296" s="186">
        <v>15</v>
      </c>
      <c r="M296" s="186">
        <f>G296*(1+L296/100)</f>
        <v>0</v>
      </c>
      <c r="N296" s="186">
        <v>0</v>
      </c>
      <c r="O296" s="186">
        <f>ROUND(E296*N296,2)</f>
        <v>0</v>
      </c>
      <c r="P296" s="186">
        <v>0</v>
      </c>
      <c r="Q296" s="186">
        <f>ROUND(E296*P296,2)</f>
        <v>0</v>
      </c>
      <c r="R296" s="186"/>
      <c r="S296" s="186"/>
      <c r="T296" s="187">
        <v>0</v>
      </c>
      <c r="U296" s="186">
        <f>ROUND(E296*T296,2)</f>
        <v>0</v>
      </c>
      <c r="V296" s="163"/>
      <c r="W296" s="163"/>
      <c r="X296" s="163"/>
      <c r="Y296" s="163"/>
      <c r="Z296" s="163"/>
      <c r="AA296" s="163"/>
      <c r="AB296" s="163"/>
      <c r="AC296" s="163"/>
      <c r="AD296" s="163"/>
      <c r="AE296" s="163"/>
      <c r="AF296" s="163"/>
      <c r="AG296" s="163" t="s">
        <v>125</v>
      </c>
      <c r="AH296" s="163"/>
      <c r="AI296" s="163"/>
      <c r="AJ296" s="163"/>
      <c r="AK296" s="163"/>
      <c r="AL296" s="163"/>
      <c r="AM296" s="163"/>
      <c r="AN296" s="163"/>
      <c r="AO296" s="163"/>
      <c r="AP296" s="163"/>
      <c r="AQ296" s="163"/>
      <c r="AR296" s="163"/>
      <c r="AS296" s="163"/>
      <c r="AT296" s="163"/>
      <c r="AU296" s="163"/>
      <c r="AV296" s="163"/>
      <c r="AW296" s="163"/>
      <c r="AX296" s="163"/>
      <c r="AY296" s="163"/>
      <c r="AZ296" s="163"/>
      <c r="BA296" s="163"/>
      <c r="BB296" s="163"/>
      <c r="BC296" s="163"/>
      <c r="BD296" s="163"/>
      <c r="BE296" s="163"/>
      <c r="BF296" s="163"/>
      <c r="BG296" s="163"/>
      <c r="BH296" s="163"/>
    </row>
    <row r="297" spans="1:60" ht="22.5" outlineLevel="1" x14ac:dyDescent="0.2">
      <c r="A297" s="164">
        <v>135</v>
      </c>
      <c r="B297" s="174" t="s">
        <v>455</v>
      </c>
      <c r="C297" s="202" t="s">
        <v>456</v>
      </c>
      <c r="D297" s="176" t="s">
        <v>211</v>
      </c>
      <c r="E297" s="180">
        <v>5</v>
      </c>
      <c r="F297" s="185"/>
      <c r="G297" s="186">
        <f>ROUND(E297*F297,2)</f>
        <v>0</v>
      </c>
      <c r="H297" s="185">
        <v>0</v>
      </c>
      <c r="I297" s="186">
        <f>ROUND(E297*H297,2)</f>
        <v>0</v>
      </c>
      <c r="J297" s="185">
        <v>15800</v>
      </c>
      <c r="K297" s="186">
        <f>ROUND(E297*J297,2)</f>
        <v>79000</v>
      </c>
      <c r="L297" s="186">
        <v>15</v>
      </c>
      <c r="M297" s="186">
        <f>G297*(1+L297/100)</f>
        <v>0</v>
      </c>
      <c r="N297" s="186">
        <v>0</v>
      </c>
      <c r="O297" s="186">
        <f>ROUND(E297*N297,2)</f>
        <v>0</v>
      </c>
      <c r="P297" s="186">
        <v>0</v>
      </c>
      <c r="Q297" s="186">
        <f>ROUND(E297*P297,2)</f>
        <v>0</v>
      </c>
      <c r="R297" s="186"/>
      <c r="S297" s="186"/>
      <c r="T297" s="187">
        <v>0</v>
      </c>
      <c r="U297" s="186">
        <f>ROUND(E297*T297,2)</f>
        <v>0</v>
      </c>
      <c r="V297" s="163"/>
      <c r="W297" s="163"/>
      <c r="X297" s="163"/>
      <c r="Y297" s="163"/>
      <c r="Z297" s="163"/>
      <c r="AA297" s="163"/>
      <c r="AB297" s="163"/>
      <c r="AC297" s="163"/>
      <c r="AD297" s="163"/>
      <c r="AE297" s="163"/>
      <c r="AF297" s="163"/>
      <c r="AG297" s="163" t="s">
        <v>125</v>
      </c>
      <c r="AH297" s="163"/>
      <c r="AI297" s="163"/>
      <c r="AJ297" s="163"/>
      <c r="AK297" s="163"/>
      <c r="AL297" s="163"/>
      <c r="AM297" s="163"/>
      <c r="AN297" s="163"/>
      <c r="AO297" s="163"/>
      <c r="AP297" s="163"/>
      <c r="AQ297" s="163"/>
      <c r="AR297" s="163"/>
      <c r="AS297" s="163"/>
      <c r="AT297" s="163"/>
      <c r="AU297" s="163"/>
      <c r="AV297" s="163"/>
      <c r="AW297" s="163"/>
      <c r="AX297" s="163"/>
      <c r="AY297" s="163"/>
      <c r="AZ297" s="163"/>
      <c r="BA297" s="163"/>
      <c r="BB297" s="163"/>
      <c r="BC297" s="163"/>
      <c r="BD297" s="163"/>
      <c r="BE297" s="163"/>
      <c r="BF297" s="163"/>
      <c r="BG297" s="163"/>
      <c r="BH297" s="163"/>
    </row>
    <row r="298" spans="1:60" outlineLevel="1" x14ac:dyDescent="0.2">
      <c r="A298" s="164">
        <v>136</v>
      </c>
      <c r="B298" s="174" t="s">
        <v>457</v>
      </c>
      <c r="C298" s="202" t="s">
        <v>458</v>
      </c>
      <c r="D298" s="176" t="s">
        <v>211</v>
      </c>
      <c r="E298" s="180">
        <v>2</v>
      </c>
      <c r="F298" s="185"/>
      <c r="G298" s="186">
        <f>ROUND(E298*F298,2)</f>
        <v>0</v>
      </c>
      <c r="H298" s="185">
        <v>0</v>
      </c>
      <c r="I298" s="186">
        <f>ROUND(E298*H298,2)</f>
        <v>0</v>
      </c>
      <c r="J298" s="185">
        <v>18000</v>
      </c>
      <c r="K298" s="186">
        <f>ROUND(E298*J298,2)</f>
        <v>36000</v>
      </c>
      <c r="L298" s="186">
        <v>15</v>
      </c>
      <c r="M298" s="186">
        <f>G298*(1+L298/100)</f>
        <v>0</v>
      </c>
      <c r="N298" s="186">
        <v>0</v>
      </c>
      <c r="O298" s="186">
        <f>ROUND(E298*N298,2)</f>
        <v>0</v>
      </c>
      <c r="P298" s="186">
        <v>0</v>
      </c>
      <c r="Q298" s="186">
        <f>ROUND(E298*P298,2)</f>
        <v>0</v>
      </c>
      <c r="R298" s="186"/>
      <c r="S298" s="186"/>
      <c r="T298" s="187">
        <v>0</v>
      </c>
      <c r="U298" s="186">
        <f>ROUND(E298*T298,2)</f>
        <v>0</v>
      </c>
      <c r="V298" s="163"/>
      <c r="W298" s="163"/>
      <c r="X298" s="163"/>
      <c r="Y298" s="163"/>
      <c r="Z298" s="163"/>
      <c r="AA298" s="163"/>
      <c r="AB298" s="163"/>
      <c r="AC298" s="163"/>
      <c r="AD298" s="163"/>
      <c r="AE298" s="163"/>
      <c r="AF298" s="163"/>
      <c r="AG298" s="163" t="s">
        <v>125</v>
      </c>
      <c r="AH298" s="163"/>
      <c r="AI298" s="163"/>
      <c r="AJ298" s="163"/>
      <c r="AK298" s="163"/>
      <c r="AL298" s="163"/>
      <c r="AM298" s="163"/>
      <c r="AN298" s="163"/>
      <c r="AO298" s="163"/>
      <c r="AP298" s="163"/>
      <c r="AQ298" s="163"/>
      <c r="AR298" s="163"/>
      <c r="AS298" s="163"/>
      <c r="AT298" s="163"/>
      <c r="AU298" s="163"/>
      <c r="AV298" s="163"/>
      <c r="AW298" s="163"/>
      <c r="AX298" s="163"/>
      <c r="AY298" s="163"/>
      <c r="AZ298" s="163"/>
      <c r="BA298" s="163"/>
      <c r="BB298" s="163"/>
      <c r="BC298" s="163"/>
      <c r="BD298" s="163"/>
      <c r="BE298" s="163"/>
      <c r="BF298" s="163"/>
      <c r="BG298" s="163"/>
      <c r="BH298" s="163"/>
    </row>
    <row r="299" spans="1:60" ht="22.5" outlineLevel="1" x14ac:dyDescent="0.2">
      <c r="A299" s="164">
        <v>137</v>
      </c>
      <c r="B299" s="174" t="s">
        <v>459</v>
      </c>
      <c r="C299" s="202" t="s">
        <v>460</v>
      </c>
      <c r="D299" s="176" t="s">
        <v>211</v>
      </c>
      <c r="E299" s="180">
        <v>1</v>
      </c>
      <c r="F299" s="185"/>
      <c r="G299" s="186">
        <f>ROUND(E299*F299,2)</f>
        <v>0</v>
      </c>
      <c r="H299" s="185">
        <v>0</v>
      </c>
      <c r="I299" s="186">
        <f>ROUND(E299*H299,2)</f>
        <v>0</v>
      </c>
      <c r="J299" s="185">
        <v>9500</v>
      </c>
      <c r="K299" s="186">
        <f>ROUND(E299*J299,2)</f>
        <v>9500</v>
      </c>
      <c r="L299" s="186">
        <v>15</v>
      </c>
      <c r="M299" s="186">
        <f>G299*(1+L299/100)</f>
        <v>0</v>
      </c>
      <c r="N299" s="186">
        <v>0</v>
      </c>
      <c r="O299" s="186">
        <f>ROUND(E299*N299,2)</f>
        <v>0</v>
      </c>
      <c r="P299" s="186">
        <v>0</v>
      </c>
      <c r="Q299" s="186">
        <f>ROUND(E299*P299,2)</f>
        <v>0</v>
      </c>
      <c r="R299" s="186"/>
      <c r="S299" s="186"/>
      <c r="T299" s="187">
        <v>0</v>
      </c>
      <c r="U299" s="186">
        <f>ROUND(E299*T299,2)</f>
        <v>0</v>
      </c>
      <c r="V299" s="163"/>
      <c r="W299" s="163"/>
      <c r="X299" s="163"/>
      <c r="Y299" s="163"/>
      <c r="Z299" s="163"/>
      <c r="AA299" s="163"/>
      <c r="AB299" s="163"/>
      <c r="AC299" s="163"/>
      <c r="AD299" s="163"/>
      <c r="AE299" s="163"/>
      <c r="AF299" s="163"/>
      <c r="AG299" s="163" t="s">
        <v>125</v>
      </c>
      <c r="AH299" s="163"/>
      <c r="AI299" s="163"/>
      <c r="AJ299" s="163"/>
      <c r="AK299" s="163"/>
      <c r="AL299" s="163"/>
      <c r="AM299" s="163"/>
      <c r="AN299" s="163"/>
      <c r="AO299" s="163"/>
      <c r="AP299" s="163"/>
      <c r="AQ299" s="163"/>
      <c r="AR299" s="163"/>
      <c r="AS299" s="163"/>
      <c r="AT299" s="163"/>
      <c r="AU299" s="163"/>
      <c r="AV299" s="163"/>
      <c r="AW299" s="163"/>
      <c r="AX299" s="163"/>
      <c r="AY299" s="163"/>
      <c r="AZ299" s="163"/>
      <c r="BA299" s="163"/>
      <c r="BB299" s="163"/>
      <c r="BC299" s="163"/>
      <c r="BD299" s="163"/>
      <c r="BE299" s="163"/>
      <c r="BF299" s="163"/>
      <c r="BG299" s="163"/>
      <c r="BH299" s="163"/>
    </row>
    <row r="300" spans="1:60" ht="22.5" outlineLevel="1" x14ac:dyDescent="0.2">
      <c r="A300" s="164">
        <v>138</v>
      </c>
      <c r="B300" s="174" t="s">
        <v>461</v>
      </c>
      <c r="C300" s="202" t="s">
        <v>462</v>
      </c>
      <c r="D300" s="176" t="s">
        <v>211</v>
      </c>
      <c r="E300" s="180">
        <v>2</v>
      </c>
      <c r="F300" s="185"/>
      <c r="G300" s="186">
        <f>ROUND(E300*F300,2)</f>
        <v>0</v>
      </c>
      <c r="H300" s="185">
        <v>0</v>
      </c>
      <c r="I300" s="186">
        <f>ROUND(E300*H300,2)</f>
        <v>0</v>
      </c>
      <c r="J300" s="185">
        <v>10000</v>
      </c>
      <c r="K300" s="186">
        <f>ROUND(E300*J300,2)</f>
        <v>20000</v>
      </c>
      <c r="L300" s="186">
        <v>15</v>
      </c>
      <c r="M300" s="186">
        <f>G300*(1+L300/100)</f>
        <v>0</v>
      </c>
      <c r="N300" s="186">
        <v>0</v>
      </c>
      <c r="O300" s="186">
        <f>ROUND(E300*N300,2)</f>
        <v>0</v>
      </c>
      <c r="P300" s="186">
        <v>0</v>
      </c>
      <c r="Q300" s="186">
        <f>ROUND(E300*P300,2)</f>
        <v>0</v>
      </c>
      <c r="R300" s="186"/>
      <c r="S300" s="186"/>
      <c r="T300" s="187">
        <v>0</v>
      </c>
      <c r="U300" s="186">
        <f>ROUND(E300*T300,2)</f>
        <v>0</v>
      </c>
      <c r="V300" s="163"/>
      <c r="W300" s="163"/>
      <c r="X300" s="163"/>
      <c r="Y300" s="163"/>
      <c r="Z300" s="163"/>
      <c r="AA300" s="163"/>
      <c r="AB300" s="163"/>
      <c r="AC300" s="163"/>
      <c r="AD300" s="163"/>
      <c r="AE300" s="163"/>
      <c r="AF300" s="163"/>
      <c r="AG300" s="163" t="s">
        <v>125</v>
      </c>
      <c r="AH300" s="163"/>
      <c r="AI300" s="163"/>
      <c r="AJ300" s="163"/>
      <c r="AK300" s="163"/>
      <c r="AL300" s="163"/>
      <c r="AM300" s="163"/>
      <c r="AN300" s="163"/>
      <c r="AO300" s="163"/>
      <c r="AP300" s="163"/>
      <c r="AQ300" s="163"/>
      <c r="AR300" s="163"/>
      <c r="AS300" s="163"/>
      <c r="AT300" s="163"/>
      <c r="AU300" s="163"/>
      <c r="AV300" s="163"/>
      <c r="AW300" s="163"/>
      <c r="AX300" s="163"/>
      <c r="AY300" s="163"/>
      <c r="AZ300" s="163"/>
      <c r="BA300" s="163"/>
      <c r="BB300" s="163"/>
      <c r="BC300" s="163"/>
      <c r="BD300" s="163"/>
      <c r="BE300" s="163"/>
      <c r="BF300" s="163"/>
      <c r="BG300" s="163"/>
      <c r="BH300" s="163"/>
    </row>
    <row r="301" spans="1:60" x14ac:dyDescent="0.2">
      <c r="A301" s="170" t="s">
        <v>121</v>
      </c>
      <c r="B301" s="175" t="s">
        <v>86</v>
      </c>
      <c r="C301" s="204" t="s">
        <v>87</v>
      </c>
      <c r="D301" s="178"/>
      <c r="E301" s="182"/>
      <c r="F301" s="188"/>
      <c r="G301" s="188">
        <f>SUMIF(AG302:AG306,"&lt;&gt;NOR",G302:G306)</f>
        <v>0</v>
      </c>
      <c r="H301" s="188"/>
      <c r="I301" s="188">
        <f>SUM(I302:I306)</f>
        <v>67119.039999999994</v>
      </c>
      <c r="J301" s="188"/>
      <c r="K301" s="188">
        <f>SUM(K302:K306)</f>
        <v>17144.16</v>
      </c>
      <c r="L301" s="188"/>
      <c r="M301" s="188">
        <f>SUM(M302:M306)</f>
        <v>0</v>
      </c>
      <c r="N301" s="188"/>
      <c r="O301" s="188">
        <f>SUM(O302:O306)</f>
        <v>0.38</v>
      </c>
      <c r="P301" s="188"/>
      <c r="Q301" s="188">
        <f>SUM(Q302:Q306)</f>
        <v>0</v>
      </c>
      <c r="R301" s="188"/>
      <c r="S301" s="188"/>
      <c r="T301" s="189"/>
      <c r="U301" s="188">
        <f>SUM(U302:U306)</f>
        <v>57.82</v>
      </c>
      <c r="AG301" t="s">
        <v>122</v>
      </c>
    </row>
    <row r="302" spans="1:60" ht="22.5" outlineLevel="1" x14ac:dyDescent="0.2">
      <c r="A302" s="164">
        <v>139</v>
      </c>
      <c r="B302" s="174" t="s">
        <v>463</v>
      </c>
      <c r="C302" s="202" t="s">
        <v>464</v>
      </c>
      <c r="D302" s="176" t="s">
        <v>140</v>
      </c>
      <c r="E302" s="180">
        <v>96</v>
      </c>
      <c r="F302" s="185"/>
      <c r="G302" s="186">
        <f>ROUND(E302*F302,2)</f>
        <v>0</v>
      </c>
      <c r="H302" s="185">
        <v>7.04</v>
      </c>
      <c r="I302" s="186">
        <f>ROUND(E302*H302,2)</f>
        <v>675.84</v>
      </c>
      <c r="J302" s="185">
        <v>51.16</v>
      </c>
      <c r="K302" s="186">
        <f>ROUND(E302*J302,2)</f>
        <v>4911.3599999999997</v>
      </c>
      <c r="L302" s="186">
        <v>15</v>
      </c>
      <c r="M302" s="186">
        <f>G302*(1+L302/100)</f>
        <v>0</v>
      </c>
      <c r="N302" s="186">
        <v>2.3800000000000002E-3</v>
      </c>
      <c r="O302" s="186">
        <f>ROUND(E302*N302,2)</f>
        <v>0.23</v>
      </c>
      <c r="P302" s="186">
        <v>0</v>
      </c>
      <c r="Q302" s="186">
        <f>ROUND(E302*P302,2)</f>
        <v>0</v>
      </c>
      <c r="R302" s="186"/>
      <c r="S302" s="186"/>
      <c r="T302" s="187">
        <v>0.18232999999999999</v>
      </c>
      <c r="U302" s="186">
        <f>ROUND(E302*T302,2)</f>
        <v>17.5</v>
      </c>
      <c r="V302" s="163"/>
      <c r="W302" s="163"/>
      <c r="X302" s="163"/>
      <c r="Y302" s="163"/>
      <c r="Z302" s="163"/>
      <c r="AA302" s="163"/>
      <c r="AB302" s="163"/>
      <c r="AC302" s="163"/>
      <c r="AD302" s="163"/>
      <c r="AE302" s="163"/>
      <c r="AF302" s="163"/>
      <c r="AG302" s="163" t="s">
        <v>125</v>
      </c>
      <c r="AH302" s="163"/>
      <c r="AI302" s="163"/>
      <c r="AJ302" s="163"/>
      <c r="AK302" s="163"/>
      <c r="AL302" s="163"/>
      <c r="AM302" s="163"/>
      <c r="AN302" s="163"/>
      <c r="AO302" s="163"/>
      <c r="AP302" s="163"/>
      <c r="AQ302" s="163"/>
      <c r="AR302" s="163"/>
      <c r="AS302" s="163"/>
      <c r="AT302" s="163"/>
      <c r="AU302" s="163"/>
      <c r="AV302" s="163"/>
      <c r="AW302" s="163"/>
      <c r="AX302" s="163"/>
      <c r="AY302" s="163"/>
      <c r="AZ302" s="163"/>
      <c r="BA302" s="163"/>
      <c r="BB302" s="163"/>
      <c r="BC302" s="163"/>
      <c r="BD302" s="163"/>
      <c r="BE302" s="163"/>
      <c r="BF302" s="163"/>
      <c r="BG302" s="163"/>
      <c r="BH302" s="163"/>
    </row>
    <row r="303" spans="1:60" outlineLevel="1" x14ac:dyDescent="0.2">
      <c r="A303" s="164"/>
      <c r="B303" s="174"/>
      <c r="C303" s="203" t="s">
        <v>465</v>
      </c>
      <c r="D303" s="177"/>
      <c r="E303" s="181">
        <v>96</v>
      </c>
      <c r="F303" s="186"/>
      <c r="G303" s="186"/>
      <c r="H303" s="186"/>
      <c r="I303" s="186"/>
      <c r="J303" s="186"/>
      <c r="K303" s="186"/>
      <c r="L303" s="186"/>
      <c r="M303" s="186"/>
      <c r="N303" s="186"/>
      <c r="O303" s="186"/>
      <c r="P303" s="186"/>
      <c r="Q303" s="186"/>
      <c r="R303" s="186"/>
      <c r="S303" s="186"/>
      <c r="T303" s="187"/>
      <c r="U303" s="186"/>
      <c r="V303" s="163"/>
      <c r="W303" s="163"/>
      <c r="X303" s="163"/>
      <c r="Y303" s="163"/>
      <c r="Z303" s="163"/>
      <c r="AA303" s="163"/>
      <c r="AB303" s="163"/>
      <c r="AC303" s="163"/>
      <c r="AD303" s="163"/>
      <c r="AE303" s="163"/>
      <c r="AF303" s="163"/>
      <c r="AG303" s="163" t="s">
        <v>128</v>
      </c>
      <c r="AH303" s="163">
        <v>0</v>
      </c>
      <c r="AI303" s="163"/>
      <c r="AJ303" s="163"/>
      <c r="AK303" s="163"/>
      <c r="AL303" s="163"/>
      <c r="AM303" s="163"/>
      <c r="AN303" s="163"/>
      <c r="AO303" s="163"/>
      <c r="AP303" s="163"/>
      <c r="AQ303" s="163"/>
      <c r="AR303" s="163"/>
      <c r="AS303" s="163"/>
      <c r="AT303" s="163"/>
      <c r="AU303" s="163"/>
      <c r="AV303" s="163"/>
      <c r="AW303" s="163"/>
      <c r="AX303" s="163"/>
      <c r="AY303" s="163"/>
      <c r="AZ303" s="163"/>
      <c r="BA303" s="163"/>
      <c r="BB303" s="163"/>
      <c r="BC303" s="163"/>
      <c r="BD303" s="163"/>
      <c r="BE303" s="163"/>
      <c r="BF303" s="163"/>
      <c r="BG303" s="163"/>
      <c r="BH303" s="163"/>
    </row>
    <row r="304" spans="1:60" outlineLevel="1" x14ac:dyDescent="0.2">
      <c r="A304" s="164">
        <v>140</v>
      </c>
      <c r="B304" s="174" t="s">
        <v>466</v>
      </c>
      <c r="C304" s="202" t="s">
        <v>467</v>
      </c>
      <c r="D304" s="176" t="s">
        <v>140</v>
      </c>
      <c r="E304" s="180">
        <v>48</v>
      </c>
      <c r="F304" s="185"/>
      <c r="G304" s="186">
        <f>ROUND(E304*F304,2)</f>
        <v>0</v>
      </c>
      <c r="H304" s="185">
        <v>7.15</v>
      </c>
      <c r="I304" s="186">
        <f>ROUND(E304*H304,2)</f>
        <v>343.2</v>
      </c>
      <c r="J304" s="185">
        <v>254.85</v>
      </c>
      <c r="K304" s="186">
        <f>ROUND(E304*J304,2)</f>
        <v>12232.8</v>
      </c>
      <c r="L304" s="186">
        <v>15</v>
      </c>
      <c r="M304" s="186">
        <f>G304*(1+L304/100)</f>
        <v>0</v>
      </c>
      <c r="N304" s="186">
        <v>5.0000000000000002E-5</v>
      </c>
      <c r="O304" s="186">
        <f>ROUND(E304*N304,2)</f>
        <v>0</v>
      </c>
      <c r="P304" s="186">
        <v>0</v>
      </c>
      <c r="Q304" s="186">
        <f>ROUND(E304*P304,2)</f>
        <v>0</v>
      </c>
      <c r="R304" s="186"/>
      <c r="S304" s="186"/>
      <c r="T304" s="187">
        <v>0.84</v>
      </c>
      <c r="U304" s="186">
        <f>ROUND(E304*T304,2)</f>
        <v>40.32</v>
      </c>
      <c r="V304" s="163"/>
      <c r="W304" s="163"/>
      <c r="X304" s="163"/>
      <c r="Y304" s="163"/>
      <c r="Z304" s="163"/>
      <c r="AA304" s="163"/>
      <c r="AB304" s="163"/>
      <c r="AC304" s="163"/>
      <c r="AD304" s="163"/>
      <c r="AE304" s="163"/>
      <c r="AF304" s="163"/>
      <c r="AG304" s="163" t="s">
        <v>125</v>
      </c>
      <c r="AH304" s="163"/>
      <c r="AI304" s="163"/>
      <c r="AJ304" s="163"/>
      <c r="AK304" s="163"/>
      <c r="AL304" s="163"/>
      <c r="AM304" s="163"/>
      <c r="AN304" s="163"/>
      <c r="AO304" s="163"/>
      <c r="AP304" s="163"/>
      <c r="AQ304" s="163"/>
      <c r="AR304" s="163"/>
      <c r="AS304" s="163"/>
      <c r="AT304" s="163"/>
      <c r="AU304" s="163"/>
      <c r="AV304" s="163"/>
      <c r="AW304" s="163"/>
      <c r="AX304" s="163"/>
      <c r="AY304" s="163"/>
      <c r="AZ304" s="163"/>
      <c r="BA304" s="163"/>
      <c r="BB304" s="163"/>
      <c r="BC304" s="163"/>
      <c r="BD304" s="163"/>
      <c r="BE304" s="163"/>
      <c r="BF304" s="163"/>
      <c r="BG304" s="163"/>
      <c r="BH304" s="163"/>
    </row>
    <row r="305" spans="1:60" outlineLevel="1" x14ac:dyDescent="0.2">
      <c r="A305" s="164"/>
      <c r="B305" s="174"/>
      <c r="C305" s="203" t="s">
        <v>468</v>
      </c>
      <c r="D305" s="177"/>
      <c r="E305" s="181">
        <v>48</v>
      </c>
      <c r="F305" s="186"/>
      <c r="G305" s="186"/>
      <c r="H305" s="186"/>
      <c r="I305" s="186"/>
      <c r="J305" s="186"/>
      <c r="K305" s="186"/>
      <c r="L305" s="186"/>
      <c r="M305" s="186"/>
      <c r="N305" s="186"/>
      <c r="O305" s="186"/>
      <c r="P305" s="186"/>
      <c r="Q305" s="186"/>
      <c r="R305" s="186"/>
      <c r="S305" s="186"/>
      <c r="T305" s="187"/>
      <c r="U305" s="186"/>
      <c r="V305" s="163"/>
      <c r="W305" s="163"/>
      <c r="X305" s="163"/>
      <c r="Y305" s="163"/>
      <c r="Z305" s="163"/>
      <c r="AA305" s="163"/>
      <c r="AB305" s="163"/>
      <c r="AC305" s="163"/>
      <c r="AD305" s="163"/>
      <c r="AE305" s="163"/>
      <c r="AF305" s="163"/>
      <c r="AG305" s="163" t="s">
        <v>128</v>
      </c>
      <c r="AH305" s="163">
        <v>0</v>
      </c>
      <c r="AI305" s="163"/>
      <c r="AJ305" s="163"/>
      <c r="AK305" s="163"/>
      <c r="AL305" s="163"/>
      <c r="AM305" s="163"/>
      <c r="AN305" s="163"/>
      <c r="AO305" s="163"/>
      <c r="AP305" s="163"/>
      <c r="AQ305" s="163"/>
      <c r="AR305" s="163"/>
      <c r="AS305" s="163"/>
      <c r="AT305" s="163"/>
      <c r="AU305" s="163"/>
      <c r="AV305" s="163"/>
      <c r="AW305" s="163"/>
      <c r="AX305" s="163"/>
      <c r="AY305" s="163"/>
      <c r="AZ305" s="163"/>
      <c r="BA305" s="163"/>
      <c r="BB305" s="163"/>
      <c r="BC305" s="163"/>
      <c r="BD305" s="163"/>
      <c r="BE305" s="163"/>
      <c r="BF305" s="163"/>
      <c r="BG305" s="163"/>
      <c r="BH305" s="163"/>
    </row>
    <row r="306" spans="1:60" ht="22.5" outlineLevel="1" x14ac:dyDescent="0.2">
      <c r="A306" s="164">
        <v>141</v>
      </c>
      <c r="B306" s="174" t="s">
        <v>469</v>
      </c>
      <c r="C306" s="202" t="s">
        <v>470</v>
      </c>
      <c r="D306" s="176" t="s">
        <v>214</v>
      </c>
      <c r="E306" s="180">
        <v>20</v>
      </c>
      <c r="F306" s="185"/>
      <c r="G306" s="186">
        <f>ROUND(E306*F306,2)</f>
        <v>0</v>
      </c>
      <c r="H306" s="185">
        <v>3305</v>
      </c>
      <c r="I306" s="186">
        <f>ROUND(E306*H306,2)</f>
        <v>66100</v>
      </c>
      <c r="J306" s="185">
        <v>0</v>
      </c>
      <c r="K306" s="186">
        <f>ROUND(E306*J306,2)</f>
        <v>0</v>
      </c>
      <c r="L306" s="186">
        <v>15</v>
      </c>
      <c r="M306" s="186">
        <f>G306*(1+L306/100)</f>
        <v>0</v>
      </c>
      <c r="N306" s="186">
        <v>7.4999999999999997E-3</v>
      </c>
      <c r="O306" s="186">
        <f>ROUND(E306*N306,2)</f>
        <v>0.15</v>
      </c>
      <c r="P306" s="186">
        <v>0</v>
      </c>
      <c r="Q306" s="186">
        <f>ROUND(E306*P306,2)</f>
        <v>0</v>
      </c>
      <c r="R306" s="186"/>
      <c r="S306" s="186"/>
      <c r="T306" s="187">
        <v>0</v>
      </c>
      <c r="U306" s="186">
        <f>ROUND(E306*T306,2)</f>
        <v>0</v>
      </c>
      <c r="V306" s="163"/>
      <c r="W306" s="163"/>
      <c r="X306" s="163"/>
      <c r="Y306" s="163"/>
      <c r="Z306" s="163"/>
      <c r="AA306" s="163"/>
      <c r="AB306" s="163"/>
      <c r="AC306" s="163"/>
      <c r="AD306" s="163"/>
      <c r="AE306" s="163"/>
      <c r="AF306" s="163"/>
      <c r="AG306" s="163" t="s">
        <v>215</v>
      </c>
      <c r="AH306" s="163"/>
      <c r="AI306" s="163"/>
      <c r="AJ306" s="163"/>
      <c r="AK306" s="163"/>
      <c r="AL306" s="163"/>
      <c r="AM306" s="163"/>
      <c r="AN306" s="163"/>
      <c r="AO306" s="163"/>
      <c r="AP306" s="163"/>
      <c r="AQ306" s="163"/>
      <c r="AR306" s="163"/>
      <c r="AS306" s="163"/>
      <c r="AT306" s="163"/>
      <c r="AU306" s="163"/>
      <c r="AV306" s="163"/>
      <c r="AW306" s="163"/>
      <c r="AX306" s="163"/>
      <c r="AY306" s="163"/>
      <c r="AZ306" s="163"/>
      <c r="BA306" s="163"/>
      <c r="BB306" s="163"/>
      <c r="BC306" s="163"/>
      <c r="BD306" s="163"/>
      <c r="BE306" s="163"/>
      <c r="BF306" s="163"/>
      <c r="BG306" s="163"/>
      <c r="BH306" s="163"/>
    </row>
    <row r="307" spans="1:60" x14ac:dyDescent="0.2">
      <c r="A307" s="170" t="s">
        <v>121</v>
      </c>
      <c r="B307" s="175" t="s">
        <v>88</v>
      </c>
      <c r="C307" s="204" t="s">
        <v>89</v>
      </c>
      <c r="D307" s="178"/>
      <c r="E307" s="182"/>
      <c r="F307" s="188"/>
      <c r="G307" s="188">
        <f>SUMIF(AG308:AG309,"&lt;&gt;NOR",G308:G309)</f>
        <v>0</v>
      </c>
      <c r="H307" s="188"/>
      <c r="I307" s="188">
        <f>SUM(I308:I309)</f>
        <v>1494.12</v>
      </c>
      <c r="J307" s="188"/>
      <c r="K307" s="188">
        <f>SUM(K308:K309)</f>
        <v>328.98</v>
      </c>
      <c r="L307" s="188"/>
      <c r="M307" s="188">
        <f>SUM(M308:M309)</f>
        <v>0</v>
      </c>
      <c r="N307" s="188"/>
      <c r="O307" s="188">
        <f>SUM(O308:O309)</f>
        <v>0.01</v>
      </c>
      <c r="P307" s="188"/>
      <c r="Q307" s="188">
        <f>SUM(Q308:Q309)</f>
        <v>0</v>
      </c>
      <c r="R307" s="188"/>
      <c r="S307" s="188"/>
      <c r="T307" s="189"/>
      <c r="U307" s="188">
        <f>SUM(U308:U309)</f>
        <v>0.94</v>
      </c>
      <c r="AG307" t="s">
        <v>122</v>
      </c>
    </row>
    <row r="308" spans="1:60" outlineLevel="1" x14ac:dyDescent="0.2">
      <c r="A308" s="164">
        <v>142</v>
      </c>
      <c r="B308" s="174" t="s">
        <v>471</v>
      </c>
      <c r="C308" s="202" t="s">
        <v>472</v>
      </c>
      <c r="D308" s="176" t="s">
        <v>124</v>
      </c>
      <c r="E308" s="180">
        <v>11.8</v>
      </c>
      <c r="F308" s="185"/>
      <c r="G308" s="186">
        <f>ROUND(E308*F308,2)</f>
        <v>0</v>
      </c>
      <c r="H308" s="185">
        <v>126.62</v>
      </c>
      <c r="I308" s="186">
        <f>ROUND(E308*H308,2)</f>
        <v>1494.12</v>
      </c>
      <c r="J308" s="185">
        <v>27.88</v>
      </c>
      <c r="K308" s="186">
        <f>ROUND(E308*J308,2)</f>
        <v>328.98</v>
      </c>
      <c r="L308" s="186">
        <v>15</v>
      </c>
      <c r="M308" s="186">
        <f>G308*(1+L308/100)</f>
        <v>0</v>
      </c>
      <c r="N308" s="186">
        <v>7.2000000000000005E-4</v>
      </c>
      <c r="O308" s="186">
        <f>ROUND(E308*N308,2)</f>
        <v>0.01</v>
      </c>
      <c r="P308" s="186">
        <v>0</v>
      </c>
      <c r="Q308" s="186">
        <f>ROUND(E308*P308,2)</f>
        <v>0</v>
      </c>
      <c r="R308" s="186"/>
      <c r="S308" s="186"/>
      <c r="T308" s="187">
        <v>0.08</v>
      </c>
      <c r="U308" s="186">
        <f>ROUND(E308*T308,2)</f>
        <v>0.94</v>
      </c>
      <c r="V308" s="163"/>
      <c r="W308" s="163"/>
      <c r="X308" s="163"/>
      <c r="Y308" s="163"/>
      <c r="Z308" s="163"/>
      <c r="AA308" s="163"/>
      <c r="AB308" s="163"/>
      <c r="AC308" s="163"/>
      <c r="AD308" s="163"/>
      <c r="AE308" s="163"/>
      <c r="AF308" s="163"/>
      <c r="AG308" s="163" t="s">
        <v>125</v>
      </c>
      <c r="AH308" s="163"/>
      <c r="AI308" s="163"/>
      <c r="AJ308" s="163"/>
      <c r="AK308" s="163"/>
      <c r="AL308" s="163"/>
      <c r="AM308" s="163"/>
      <c r="AN308" s="163"/>
      <c r="AO308" s="163"/>
      <c r="AP308" s="163"/>
      <c r="AQ308" s="163"/>
      <c r="AR308" s="163"/>
      <c r="AS308" s="163"/>
      <c r="AT308" s="163"/>
      <c r="AU308" s="163"/>
      <c r="AV308" s="163"/>
      <c r="AW308" s="163"/>
      <c r="AX308" s="163"/>
      <c r="AY308" s="163"/>
      <c r="AZ308" s="163"/>
      <c r="BA308" s="163"/>
      <c r="BB308" s="163"/>
      <c r="BC308" s="163"/>
      <c r="BD308" s="163"/>
      <c r="BE308" s="163"/>
      <c r="BF308" s="163"/>
      <c r="BG308" s="163"/>
      <c r="BH308" s="163"/>
    </row>
    <row r="309" spans="1:60" outlineLevel="1" x14ac:dyDescent="0.2">
      <c r="A309" s="164"/>
      <c r="B309" s="174"/>
      <c r="C309" s="203" t="s">
        <v>473</v>
      </c>
      <c r="D309" s="177"/>
      <c r="E309" s="181">
        <v>11.8</v>
      </c>
      <c r="F309" s="186"/>
      <c r="G309" s="186"/>
      <c r="H309" s="186"/>
      <c r="I309" s="186"/>
      <c r="J309" s="186"/>
      <c r="K309" s="186"/>
      <c r="L309" s="186"/>
      <c r="M309" s="186"/>
      <c r="N309" s="186"/>
      <c r="O309" s="186"/>
      <c r="P309" s="186"/>
      <c r="Q309" s="186"/>
      <c r="R309" s="186"/>
      <c r="S309" s="186"/>
      <c r="T309" s="187"/>
      <c r="U309" s="186"/>
      <c r="V309" s="163"/>
      <c r="W309" s="163"/>
      <c r="X309" s="163"/>
      <c r="Y309" s="163"/>
      <c r="Z309" s="163"/>
      <c r="AA309" s="163"/>
      <c r="AB309" s="163"/>
      <c r="AC309" s="163"/>
      <c r="AD309" s="163"/>
      <c r="AE309" s="163"/>
      <c r="AF309" s="163"/>
      <c r="AG309" s="163" t="s">
        <v>128</v>
      </c>
      <c r="AH309" s="163">
        <v>5</v>
      </c>
      <c r="AI309" s="163"/>
      <c r="AJ309" s="163"/>
      <c r="AK309" s="163"/>
      <c r="AL309" s="163"/>
      <c r="AM309" s="163"/>
      <c r="AN309" s="163"/>
      <c r="AO309" s="163"/>
      <c r="AP309" s="163"/>
      <c r="AQ309" s="163"/>
      <c r="AR309" s="163"/>
      <c r="AS309" s="163"/>
      <c r="AT309" s="163"/>
      <c r="AU309" s="163"/>
      <c r="AV309" s="163"/>
      <c r="AW309" s="163"/>
      <c r="AX309" s="163"/>
      <c r="AY309" s="163"/>
      <c r="AZ309" s="163"/>
      <c r="BA309" s="163"/>
      <c r="BB309" s="163"/>
      <c r="BC309" s="163"/>
      <c r="BD309" s="163"/>
      <c r="BE309" s="163"/>
      <c r="BF309" s="163"/>
      <c r="BG309" s="163"/>
      <c r="BH309" s="163"/>
    </row>
    <row r="310" spans="1:60" x14ac:dyDescent="0.2">
      <c r="A310" s="170" t="s">
        <v>121</v>
      </c>
      <c r="B310" s="175" t="s">
        <v>90</v>
      </c>
      <c r="C310" s="204" t="s">
        <v>91</v>
      </c>
      <c r="D310" s="178"/>
      <c r="E310" s="182"/>
      <c r="F310" s="188"/>
      <c r="G310" s="188">
        <f>SUMIF(AG311:AG317,"&lt;&gt;NOR",G311:G317)</f>
        <v>0</v>
      </c>
      <c r="H310" s="188"/>
      <c r="I310" s="188">
        <f>SUM(I311:I317)</f>
        <v>6908.63</v>
      </c>
      <c r="J310" s="188"/>
      <c r="K310" s="188">
        <f>SUM(K311:K317)</f>
        <v>28419.120000000003</v>
      </c>
      <c r="L310" s="188"/>
      <c r="M310" s="188">
        <f>SUM(M311:M317)</f>
        <v>0</v>
      </c>
      <c r="N310" s="188"/>
      <c r="O310" s="188">
        <f>SUM(O311:O317)</f>
        <v>0.12</v>
      </c>
      <c r="P310" s="188"/>
      <c r="Q310" s="188">
        <f>SUM(Q311:Q317)</f>
        <v>0</v>
      </c>
      <c r="R310" s="188"/>
      <c r="S310" s="188"/>
      <c r="T310" s="189"/>
      <c r="U310" s="188">
        <f>SUM(U311:U317)</f>
        <v>108.47</v>
      </c>
      <c r="AG310" t="s">
        <v>122</v>
      </c>
    </row>
    <row r="311" spans="1:60" outlineLevel="1" x14ac:dyDescent="0.2">
      <c r="A311" s="164">
        <v>143</v>
      </c>
      <c r="B311" s="174" t="s">
        <v>474</v>
      </c>
      <c r="C311" s="202" t="s">
        <v>475</v>
      </c>
      <c r="D311" s="176" t="s">
        <v>124</v>
      </c>
      <c r="E311" s="180">
        <v>17.02</v>
      </c>
      <c r="F311" s="185"/>
      <c r="G311" s="186">
        <f>ROUND(E311*F311,2)</f>
        <v>0</v>
      </c>
      <c r="H311" s="185">
        <v>26.36</v>
      </c>
      <c r="I311" s="186">
        <f>ROUND(E311*H311,2)</f>
        <v>448.65</v>
      </c>
      <c r="J311" s="185">
        <v>88.64</v>
      </c>
      <c r="K311" s="186">
        <f>ROUND(E311*J311,2)</f>
        <v>1508.65</v>
      </c>
      <c r="L311" s="186">
        <v>15</v>
      </c>
      <c r="M311" s="186">
        <f>G311*(1+L311/100)</f>
        <v>0</v>
      </c>
      <c r="N311" s="186">
        <v>3.2000000000000003E-4</v>
      </c>
      <c r="O311" s="186">
        <f>ROUND(E311*N311,2)</f>
        <v>0.01</v>
      </c>
      <c r="P311" s="186">
        <v>0</v>
      </c>
      <c r="Q311" s="186">
        <f>ROUND(E311*P311,2)</f>
        <v>0</v>
      </c>
      <c r="R311" s="186"/>
      <c r="S311" s="186"/>
      <c r="T311" s="187">
        <v>0.3</v>
      </c>
      <c r="U311" s="186">
        <f>ROUND(E311*T311,2)</f>
        <v>5.1100000000000003</v>
      </c>
      <c r="V311" s="163"/>
      <c r="W311" s="163"/>
      <c r="X311" s="163"/>
      <c r="Y311" s="163"/>
      <c r="Z311" s="163"/>
      <c r="AA311" s="163"/>
      <c r="AB311" s="163"/>
      <c r="AC311" s="163"/>
      <c r="AD311" s="163"/>
      <c r="AE311" s="163"/>
      <c r="AF311" s="163"/>
      <c r="AG311" s="163" t="s">
        <v>125</v>
      </c>
      <c r="AH311" s="163"/>
      <c r="AI311" s="163"/>
      <c r="AJ311" s="163"/>
      <c r="AK311" s="163"/>
      <c r="AL311" s="163"/>
      <c r="AM311" s="163"/>
      <c r="AN311" s="163"/>
      <c r="AO311" s="163"/>
      <c r="AP311" s="163"/>
      <c r="AQ311" s="163"/>
      <c r="AR311" s="163"/>
      <c r="AS311" s="163"/>
      <c r="AT311" s="163"/>
      <c r="AU311" s="163"/>
      <c r="AV311" s="163"/>
      <c r="AW311" s="163"/>
      <c r="AX311" s="163"/>
      <c r="AY311" s="163"/>
      <c r="AZ311" s="163"/>
      <c r="BA311" s="163"/>
      <c r="BB311" s="163"/>
      <c r="BC311" s="163"/>
      <c r="BD311" s="163"/>
      <c r="BE311" s="163"/>
      <c r="BF311" s="163"/>
      <c r="BG311" s="163"/>
      <c r="BH311" s="163"/>
    </row>
    <row r="312" spans="1:60" outlineLevel="1" x14ac:dyDescent="0.2">
      <c r="A312" s="164"/>
      <c r="B312" s="174"/>
      <c r="C312" s="203" t="s">
        <v>476</v>
      </c>
      <c r="D312" s="177"/>
      <c r="E312" s="181">
        <v>17.02</v>
      </c>
      <c r="F312" s="186"/>
      <c r="G312" s="186"/>
      <c r="H312" s="186"/>
      <c r="I312" s="186"/>
      <c r="J312" s="186"/>
      <c r="K312" s="186"/>
      <c r="L312" s="186"/>
      <c r="M312" s="186"/>
      <c r="N312" s="186"/>
      <c r="O312" s="186"/>
      <c r="P312" s="186"/>
      <c r="Q312" s="186"/>
      <c r="R312" s="186"/>
      <c r="S312" s="186"/>
      <c r="T312" s="187"/>
      <c r="U312" s="186"/>
      <c r="V312" s="163"/>
      <c r="W312" s="163"/>
      <c r="X312" s="163"/>
      <c r="Y312" s="163"/>
      <c r="Z312" s="163"/>
      <c r="AA312" s="163"/>
      <c r="AB312" s="163"/>
      <c r="AC312" s="163"/>
      <c r="AD312" s="163"/>
      <c r="AE312" s="163"/>
      <c r="AF312" s="163"/>
      <c r="AG312" s="163" t="s">
        <v>128</v>
      </c>
      <c r="AH312" s="163">
        <v>5</v>
      </c>
      <c r="AI312" s="163"/>
      <c r="AJ312" s="163"/>
      <c r="AK312" s="163"/>
      <c r="AL312" s="163"/>
      <c r="AM312" s="163"/>
      <c r="AN312" s="163"/>
      <c r="AO312" s="163"/>
      <c r="AP312" s="163"/>
      <c r="AQ312" s="163"/>
      <c r="AR312" s="163"/>
      <c r="AS312" s="163"/>
      <c r="AT312" s="163"/>
      <c r="AU312" s="163"/>
      <c r="AV312" s="163"/>
      <c r="AW312" s="163"/>
      <c r="AX312" s="163"/>
      <c r="AY312" s="163"/>
      <c r="AZ312" s="163"/>
      <c r="BA312" s="163"/>
      <c r="BB312" s="163"/>
      <c r="BC312" s="163"/>
      <c r="BD312" s="163"/>
      <c r="BE312" s="163"/>
      <c r="BF312" s="163"/>
      <c r="BG312" s="163"/>
      <c r="BH312" s="163"/>
    </row>
    <row r="313" spans="1:60" ht="33.75" outlineLevel="1" x14ac:dyDescent="0.2">
      <c r="A313" s="164">
        <v>144</v>
      </c>
      <c r="B313" s="174" t="s">
        <v>477</v>
      </c>
      <c r="C313" s="202" t="s">
        <v>881</v>
      </c>
      <c r="D313" s="176" t="s">
        <v>124</v>
      </c>
      <c r="E313" s="180">
        <v>670.38699999999994</v>
      </c>
      <c r="F313" s="185"/>
      <c r="G313" s="186">
        <f>ROUND(E313*F313,2)</f>
        <v>0</v>
      </c>
      <c r="H313" s="185">
        <v>8.07</v>
      </c>
      <c r="I313" s="186">
        <f>ROUND(E313*H313,2)</f>
        <v>5410.02</v>
      </c>
      <c r="J313" s="185">
        <v>38.83</v>
      </c>
      <c r="K313" s="186">
        <f>ROUND(E313*J313,2)</f>
        <v>26031.13</v>
      </c>
      <c r="L313" s="186">
        <v>15</v>
      </c>
      <c r="M313" s="186">
        <f>G313*(1+L313/100)</f>
        <v>0</v>
      </c>
      <c r="N313" s="186">
        <v>1.6000000000000001E-4</v>
      </c>
      <c r="O313" s="186">
        <f>ROUND(E313*N313,2)</f>
        <v>0.11</v>
      </c>
      <c r="P313" s="186">
        <v>0</v>
      </c>
      <c r="Q313" s="186">
        <f>ROUND(E313*P313,2)</f>
        <v>0</v>
      </c>
      <c r="R313" s="186"/>
      <c r="S313" s="186"/>
      <c r="T313" s="187">
        <v>0.15</v>
      </c>
      <c r="U313" s="186">
        <f>ROUND(E313*T313,2)</f>
        <v>100.56</v>
      </c>
      <c r="V313" s="163"/>
      <c r="W313" s="163"/>
      <c r="X313" s="163"/>
      <c r="Y313" s="163"/>
      <c r="Z313" s="163"/>
      <c r="AA313" s="163"/>
      <c r="AB313" s="163"/>
      <c r="AC313" s="163"/>
      <c r="AD313" s="163"/>
      <c r="AE313" s="163"/>
      <c r="AF313" s="163"/>
      <c r="AG313" s="163" t="s">
        <v>125</v>
      </c>
      <c r="AH313" s="163"/>
      <c r="AI313" s="163"/>
      <c r="AJ313" s="163"/>
      <c r="AK313" s="163"/>
      <c r="AL313" s="163"/>
      <c r="AM313" s="163"/>
      <c r="AN313" s="163"/>
      <c r="AO313" s="163"/>
      <c r="AP313" s="163"/>
      <c r="AQ313" s="163"/>
      <c r="AR313" s="163"/>
      <c r="AS313" s="163"/>
      <c r="AT313" s="163"/>
      <c r="AU313" s="163"/>
      <c r="AV313" s="163"/>
      <c r="AW313" s="163"/>
      <c r="AX313" s="163"/>
      <c r="AY313" s="163"/>
      <c r="AZ313" s="163"/>
      <c r="BA313" s="163"/>
      <c r="BB313" s="163"/>
      <c r="BC313" s="163"/>
      <c r="BD313" s="163"/>
      <c r="BE313" s="163"/>
      <c r="BF313" s="163"/>
      <c r="BG313" s="163"/>
      <c r="BH313" s="163"/>
    </row>
    <row r="314" spans="1:60" outlineLevel="1" x14ac:dyDescent="0.2">
      <c r="A314" s="164"/>
      <c r="B314" s="174"/>
      <c r="C314" s="203" t="s">
        <v>478</v>
      </c>
      <c r="D314" s="177"/>
      <c r="E314" s="181">
        <v>114.41500000000001</v>
      </c>
      <c r="F314" s="186"/>
      <c r="G314" s="186"/>
      <c r="H314" s="186"/>
      <c r="I314" s="186"/>
      <c r="J314" s="186"/>
      <c r="K314" s="186"/>
      <c r="L314" s="186"/>
      <c r="M314" s="186"/>
      <c r="N314" s="186"/>
      <c r="O314" s="186"/>
      <c r="P314" s="186"/>
      <c r="Q314" s="186"/>
      <c r="R314" s="186"/>
      <c r="S314" s="186"/>
      <c r="T314" s="187"/>
      <c r="U314" s="186"/>
      <c r="V314" s="163"/>
      <c r="W314" s="163"/>
      <c r="X314" s="163"/>
      <c r="Y314" s="163"/>
      <c r="Z314" s="163"/>
      <c r="AA314" s="163"/>
      <c r="AB314" s="163"/>
      <c r="AC314" s="163"/>
      <c r="AD314" s="163"/>
      <c r="AE314" s="163"/>
      <c r="AF314" s="163"/>
      <c r="AG314" s="163" t="s">
        <v>128</v>
      </c>
      <c r="AH314" s="163">
        <v>0</v>
      </c>
      <c r="AI314" s="163"/>
      <c r="AJ314" s="163"/>
      <c r="AK314" s="163"/>
      <c r="AL314" s="163"/>
      <c r="AM314" s="163"/>
      <c r="AN314" s="163"/>
      <c r="AO314" s="163"/>
      <c r="AP314" s="163"/>
      <c r="AQ314" s="163"/>
      <c r="AR314" s="163"/>
      <c r="AS314" s="163"/>
      <c r="AT314" s="163"/>
      <c r="AU314" s="163"/>
      <c r="AV314" s="163"/>
      <c r="AW314" s="163"/>
      <c r="AX314" s="163"/>
      <c r="AY314" s="163"/>
      <c r="AZ314" s="163"/>
      <c r="BA314" s="163"/>
      <c r="BB314" s="163"/>
      <c r="BC314" s="163"/>
      <c r="BD314" s="163"/>
      <c r="BE314" s="163"/>
      <c r="BF314" s="163"/>
      <c r="BG314" s="163"/>
      <c r="BH314" s="163"/>
    </row>
    <row r="315" spans="1:60" outlineLevel="1" x14ac:dyDescent="0.2">
      <c r="A315" s="164"/>
      <c r="B315" s="174"/>
      <c r="C315" s="203" t="s">
        <v>479</v>
      </c>
      <c r="D315" s="177"/>
      <c r="E315" s="181">
        <v>555.97199999999998</v>
      </c>
      <c r="F315" s="186"/>
      <c r="G315" s="186"/>
      <c r="H315" s="186"/>
      <c r="I315" s="186"/>
      <c r="J315" s="186"/>
      <c r="K315" s="186"/>
      <c r="L315" s="186"/>
      <c r="M315" s="186"/>
      <c r="N315" s="186"/>
      <c r="O315" s="186"/>
      <c r="P315" s="186"/>
      <c r="Q315" s="186"/>
      <c r="R315" s="186"/>
      <c r="S315" s="186"/>
      <c r="T315" s="187"/>
      <c r="U315" s="186"/>
      <c r="V315" s="163"/>
      <c r="W315" s="163"/>
      <c r="X315" s="163"/>
      <c r="Y315" s="163"/>
      <c r="Z315" s="163"/>
      <c r="AA315" s="163"/>
      <c r="AB315" s="163"/>
      <c r="AC315" s="163"/>
      <c r="AD315" s="163"/>
      <c r="AE315" s="163"/>
      <c r="AF315" s="163"/>
      <c r="AG315" s="163" t="s">
        <v>128</v>
      </c>
      <c r="AH315" s="163">
        <v>0</v>
      </c>
      <c r="AI315" s="163"/>
      <c r="AJ315" s="163"/>
      <c r="AK315" s="163"/>
      <c r="AL315" s="163"/>
      <c r="AM315" s="163"/>
      <c r="AN315" s="163"/>
      <c r="AO315" s="163"/>
      <c r="AP315" s="163"/>
      <c r="AQ315" s="163"/>
      <c r="AR315" s="163"/>
      <c r="AS315" s="163"/>
      <c r="AT315" s="163"/>
      <c r="AU315" s="163"/>
      <c r="AV315" s="163"/>
      <c r="AW315" s="163"/>
      <c r="AX315" s="163"/>
      <c r="AY315" s="163"/>
      <c r="AZ315" s="163"/>
      <c r="BA315" s="163"/>
      <c r="BB315" s="163"/>
      <c r="BC315" s="163"/>
      <c r="BD315" s="163"/>
      <c r="BE315" s="163"/>
      <c r="BF315" s="163"/>
      <c r="BG315" s="163"/>
      <c r="BH315" s="163"/>
    </row>
    <row r="316" spans="1:60" ht="22.5" outlineLevel="1" x14ac:dyDescent="0.2">
      <c r="A316" s="164">
        <v>145</v>
      </c>
      <c r="B316" s="174" t="s">
        <v>480</v>
      </c>
      <c r="C316" s="202" t="s">
        <v>882</v>
      </c>
      <c r="D316" s="176" t="s">
        <v>124</v>
      </c>
      <c r="E316" s="180">
        <v>11.8</v>
      </c>
      <c r="F316" s="185"/>
      <c r="G316" s="186">
        <f>ROUND(E316*F316,2)</f>
        <v>0</v>
      </c>
      <c r="H316" s="185">
        <v>88.98</v>
      </c>
      <c r="I316" s="186">
        <f>ROUND(E316*H316,2)</f>
        <v>1049.96</v>
      </c>
      <c r="J316" s="185">
        <v>74.52</v>
      </c>
      <c r="K316" s="186">
        <f>ROUND(E316*J316,2)</f>
        <v>879.34</v>
      </c>
      <c r="L316" s="186">
        <v>15</v>
      </c>
      <c r="M316" s="186">
        <f>G316*(1+L316/100)</f>
        <v>0</v>
      </c>
      <c r="N316" s="186">
        <v>2.5000000000000001E-4</v>
      </c>
      <c r="O316" s="186">
        <f>ROUND(E316*N316,2)</f>
        <v>0</v>
      </c>
      <c r="P316" s="186">
        <v>0</v>
      </c>
      <c r="Q316" s="186">
        <f>ROUND(E316*P316,2)</f>
        <v>0</v>
      </c>
      <c r="R316" s="186"/>
      <c r="S316" s="186"/>
      <c r="T316" s="187">
        <v>0.23699999999999999</v>
      </c>
      <c r="U316" s="186">
        <f>ROUND(E316*T316,2)</f>
        <v>2.8</v>
      </c>
      <c r="V316" s="163"/>
      <c r="W316" s="163"/>
      <c r="X316" s="163"/>
      <c r="Y316" s="163"/>
      <c r="Z316" s="163"/>
      <c r="AA316" s="163"/>
      <c r="AB316" s="163"/>
      <c r="AC316" s="163"/>
      <c r="AD316" s="163"/>
      <c r="AE316" s="163"/>
      <c r="AF316" s="163"/>
      <c r="AG316" s="163" t="s">
        <v>125</v>
      </c>
      <c r="AH316" s="163"/>
      <c r="AI316" s="163"/>
      <c r="AJ316" s="163"/>
      <c r="AK316" s="163"/>
      <c r="AL316" s="163"/>
      <c r="AM316" s="163"/>
      <c r="AN316" s="163"/>
      <c r="AO316" s="163"/>
      <c r="AP316" s="163"/>
      <c r="AQ316" s="163"/>
      <c r="AR316" s="163"/>
      <c r="AS316" s="163"/>
      <c r="AT316" s="163"/>
      <c r="AU316" s="163"/>
      <c r="AV316" s="163"/>
      <c r="AW316" s="163"/>
      <c r="AX316" s="163"/>
      <c r="AY316" s="163"/>
      <c r="AZ316" s="163"/>
      <c r="BA316" s="163"/>
      <c r="BB316" s="163"/>
      <c r="BC316" s="163"/>
      <c r="BD316" s="163"/>
      <c r="BE316" s="163"/>
      <c r="BF316" s="163"/>
      <c r="BG316" s="163"/>
      <c r="BH316" s="163"/>
    </row>
    <row r="317" spans="1:60" outlineLevel="1" x14ac:dyDescent="0.2">
      <c r="A317" s="164"/>
      <c r="B317" s="174"/>
      <c r="C317" s="203" t="s">
        <v>481</v>
      </c>
      <c r="D317" s="177"/>
      <c r="E317" s="181">
        <v>11.8</v>
      </c>
      <c r="F317" s="186"/>
      <c r="G317" s="186"/>
      <c r="H317" s="186"/>
      <c r="I317" s="186"/>
      <c r="J317" s="186"/>
      <c r="K317" s="186"/>
      <c r="L317" s="186"/>
      <c r="M317" s="186"/>
      <c r="N317" s="186"/>
      <c r="O317" s="186"/>
      <c r="P317" s="186"/>
      <c r="Q317" s="186"/>
      <c r="R317" s="186"/>
      <c r="S317" s="186"/>
      <c r="T317" s="187"/>
      <c r="U317" s="186"/>
      <c r="V317" s="163"/>
      <c r="W317" s="163"/>
      <c r="X317" s="163"/>
      <c r="Y317" s="163"/>
      <c r="Z317" s="163"/>
      <c r="AA317" s="163"/>
      <c r="AB317" s="163"/>
      <c r="AC317" s="163"/>
      <c r="AD317" s="163"/>
      <c r="AE317" s="163"/>
      <c r="AF317" s="163"/>
      <c r="AG317" s="163" t="s">
        <v>128</v>
      </c>
      <c r="AH317" s="163">
        <v>0</v>
      </c>
      <c r="AI317" s="163"/>
      <c r="AJ317" s="163"/>
      <c r="AK317" s="163"/>
      <c r="AL317" s="163"/>
      <c r="AM317" s="163"/>
      <c r="AN317" s="163"/>
      <c r="AO317" s="163"/>
      <c r="AP317" s="163"/>
      <c r="AQ317" s="163"/>
      <c r="AR317" s="163"/>
      <c r="AS317" s="163"/>
      <c r="AT317" s="163"/>
      <c r="AU317" s="163"/>
      <c r="AV317" s="163"/>
      <c r="AW317" s="163"/>
      <c r="AX317" s="163"/>
      <c r="AY317" s="163"/>
      <c r="AZ317" s="163"/>
      <c r="BA317" s="163"/>
      <c r="BB317" s="163"/>
      <c r="BC317" s="163"/>
      <c r="BD317" s="163"/>
      <c r="BE317" s="163"/>
      <c r="BF317" s="163"/>
      <c r="BG317" s="163"/>
      <c r="BH317" s="163"/>
    </row>
    <row r="318" spans="1:60" x14ac:dyDescent="0.2">
      <c r="A318" s="170" t="s">
        <v>121</v>
      </c>
      <c r="B318" s="175" t="s">
        <v>92</v>
      </c>
      <c r="C318" s="204" t="s">
        <v>93</v>
      </c>
      <c r="D318" s="178"/>
      <c r="E318" s="182"/>
      <c r="F318" s="188"/>
      <c r="G318" s="188">
        <f>SUMIF(AG319:AG322,"&lt;&gt;NOR",G319:G322)</f>
        <v>0</v>
      </c>
      <c r="H318" s="188"/>
      <c r="I318" s="188">
        <f>SUM(I319:I322)</f>
        <v>353.95000000000005</v>
      </c>
      <c r="J318" s="188"/>
      <c r="K318" s="188">
        <f>SUM(K319:K322)</f>
        <v>2526.7600000000002</v>
      </c>
      <c r="L318" s="188"/>
      <c r="M318" s="188">
        <f>SUM(M319:M322)</f>
        <v>0</v>
      </c>
      <c r="N318" s="188"/>
      <c r="O318" s="188">
        <f>SUM(O319:O322)</f>
        <v>0.01</v>
      </c>
      <c r="P318" s="188"/>
      <c r="Q318" s="188">
        <f>SUM(Q319:Q322)</f>
        <v>0</v>
      </c>
      <c r="R318" s="188"/>
      <c r="S318" s="188"/>
      <c r="T318" s="189"/>
      <c r="U318" s="188">
        <f>SUM(U319:U322)</f>
        <v>8.0499999999999989</v>
      </c>
      <c r="AG318" t="s">
        <v>122</v>
      </c>
    </row>
    <row r="319" spans="1:60" outlineLevel="1" x14ac:dyDescent="0.2">
      <c r="A319" s="164">
        <v>146</v>
      </c>
      <c r="B319" s="174" t="s">
        <v>482</v>
      </c>
      <c r="C319" s="202" t="s">
        <v>883</v>
      </c>
      <c r="D319" s="176" t="s">
        <v>124</v>
      </c>
      <c r="E319" s="180">
        <v>59.89</v>
      </c>
      <c r="F319" s="185"/>
      <c r="G319" s="186">
        <f>ROUND(E319*F319,2)</f>
        <v>0</v>
      </c>
      <c r="H319" s="185">
        <v>3.13</v>
      </c>
      <c r="I319" s="186">
        <f>ROUND(E319*H319,2)</f>
        <v>187.46</v>
      </c>
      <c r="J319" s="185">
        <v>10.17</v>
      </c>
      <c r="K319" s="186">
        <f>ROUND(E319*J319,2)</f>
        <v>609.08000000000004</v>
      </c>
      <c r="L319" s="186">
        <v>15</v>
      </c>
      <c r="M319" s="186">
        <f>G319*(1+L319/100)</f>
        <v>0</v>
      </c>
      <c r="N319" s="186">
        <v>6.9999999999999994E-5</v>
      </c>
      <c r="O319" s="186">
        <f>ROUND(E319*N319,2)</f>
        <v>0</v>
      </c>
      <c r="P319" s="186">
        <v>0</v>
      </c>
      <c r="Q319" s="186">
        <f>ROUND(E319*P319,2)</f>
        <v>0</v>
      </c>
      <c r="R319" s="186"/>
      <c r="S319" s="186"/>
      <c r="T319" s="187">
        <v>3.2480000000000002E-2</v>
      </c>
      <c r="U319" s="186">
        <f>ROUND(E319*T319,2)</f>
        <v>1.95</v>
      </c>
      <c r="V319" s="163"/>
      <c r="W319" s="163"/>
      <c r="X319" s="163"/>
      <c r="Y319" s="163"/>
      <c r="Z319" s="163"/>
      <c r="AA319" s="163"/>
      <c r="AB319" s="163"/>
      <c r="AC319" s="163"/>
      <c r="AD319" s="163"/>
      <c r="AE319" s="163"/>
      <c r="AF319" s="163"/>
      <c r="AG319" s="163" t="s">
        <v>125</v>
      </c>
      <c r="AH319" s="163"/>
      <c r="AI319" s="163"/>
      <c r="AJ319" s="163"/>
      <c r="AK319" s="163"/>
      <c r="AL319" s="163"/>
      <c r="AM319" s="163"/>
      <c r="AN319" s="163"/>
      <c r="AO319" s="163"/>
      <c r="AP319" s="163"/>
      <c r="AQ319" s="163"/>
      <c r="AR319" s="163"/>
      <c r="AS319" s="163"/>
      <c r="AT319" s="163"/>
      <c r="AU319" s="163"/>
      <c r="AV319" s="163"/>
      <c r="AW319" s="163"/>
      <c r="AX319" s="163"/>
      <c r="AY319" s="163"/>
      <c r="AZ319" s="163"/>
      <c r="BA319" s="163"/>
      <c r="BB319" s="163"/>
      <c r="BC319" s="163"/>
      <c r="BD319" s="163"/>
      <c r="BE319" s="163"/>
      <c r="BF319" s="163"/>
      <c r="BG319" s="163"/>
      <c r="BH319" s="163"/>
    </row>
    <row r="320" spans="1:60" outlineLevel="1" x14ac:dyDescent="0.2">
      <c r="A320" s="164"/>
      <c r="B320" s="174"/>
      <c r="C320" s="203" t="s">
        <v>483</v>
      </c>
      <c r="D320" s="177"/>
      <c r="E320" s="181">
        <v>59.89</v>
      </c>
      <c r="F320" s="186"/>
      <c r="G320" s="186"/>
      <c r="H320" s="186"/>
      <c r="I320" s="186"/>
      <c r="J320" s="186"/>
      <c r="K320" s="186"/>
      <c r="L320" s="186"/>
      <c r="M320" s="186"/>
      <c r="N320" s="186"/>
      <c r="O320" s="186"/>
      <c r="P320" s="186"/>
      <c r="Q320" s="186"/>
      <c r="R320" s="186"/>
      <c r="S320" s="186"/>
      <c r="T320" s="187"/>
      <c r="U320" s="186"/>
      <c r="V320" s="163"/>
      <c r="W320" s="163"/>
      <c r="X320" s="163"/>
      <c r="Y320" s="163"/>
      <c r="Z320" s="163"/>
      <c r="AA320" s="163"/>
      <c r="AB320" s="163"/>
      <c r="AC320" s="163"/>
      <c r="AD320" s="163"/>
      <c r="AE320" s="163"/>
      <c r="AF320" s="163"/>
      <c r="AG320" s="163" t="s">
        <v>128</v>
      </c>
      <c r="AH320" s="163">
        <v>5</v>
      </c>
      <c r="AI320" s="163"/>
      <c r="AJ320" s="163"/>
      <c r="AK320" s="163"/>
      <c r="AL320" s="163"/>
      <c r="AM320" s="163"/>
      <c r="AN320" s="163"/>
      <c r="AO320" s="163"/>
      <c r="AP320" s="163"/>
      <c r="AQ320" s="163"/>
      <c r="AR320" s="163"/>
      <c r="AS320" s="163"/>
      <c r="AT320" s="163"/>
      <c r="AU320" s="163"/>
      <c r="AV320" s="163"/>
      <c r="AW320" s="163"/>
      <c r="AX320" s="163"/>
      <c r="AY320" s="163"/>
      <c r="AZ320" s="163"/>
      <c r="BA320" s="163"/>
      <c r="BB320" s="163"/>
      <c r="BC320" s="163"/>
      <c r="BD320" s="163"/>
      <c r="BE320" s="163"/>
      <c r="BF320" s="163"/>
      <c r="BG320" s="163"/>
      <c r="BH320" s="163"/>
    </row>
    <row r="321" spans="1:60" outlineLevel="1" x14ac:dyDescent="0.2">
      <c r="A321" s="164">
        <v>147</v>
      </c>
      <c r="B321" s="174" t="s">
        <v>484</v>
      </c>
      <c r="C321" s="202" t="s">
        <v>884</v>
      </c>
      <c r="D321" s="176" t="s">
        <v>124</v>
      </c>
      <c r="E321" s="180">
        <v>59.89</v>
      </c>
      <c r="F321" s="185"/>
      <c r="G321" s="186">
        <f>ROUND(E321*F321,2)</f>
        <v>0</v>
      </c>
      <c r="H321" s="185">
        <v>2.78</v>
      </c>
      <c r="I321" s="186">
        <f>ROUND(E321*H321,2)</f>
        <v>166.49</v>
      </c>
      <c r="J321" s="185">
        <v>32.020000000000003</v>
      </c>
      <c r="K321" s="186">
        <f>ROUND(E321*J321,2)</f>
        <v>1917.68</v>
      </c>
      <c r="L321" s="186">
        <v>15</v>
      </c>
      <c r="M321" s="186">
        <f>G321*(1+L321/100)</f>
        <v>0</v>
      </c>
      <c r="N321" s="186">
        <v>1.3999999999999999E-4</v>
      </c>
      <c r="O321" s="186">
        <f>ROUND(E321*N321,2)</f>
        <v>0.01</v>
      </c>
      <c r="P321" s="186">
        <v>0</v>
      </c>
      <c r="Q321" s="186">
        <f>ROUND(E321*P321,2)</f>
        <v>0</v>
      </c>
      <c r="R321" s="186"/>
      <c r="S321" s="186"/>
      <c r="T321" s="187">
        <v>0.10191</v>
      </c>
      <c r="U321" s="186">
        <f>ROUND(E321*T321,2)</f>
        <v>6.1</v>
      </c>
      <c r="V321" s="163"/>
      <c r="W321" s="163"/>
      <c r="X321" s="163"/>
      <c r="Y321" s="163"/>
      <c r="Z321" s="163"/>
      <c r="AA321" s="163"/>
      <c r="AB321" s="163"/>
      <c r="AC321" s="163"/>
      <c r="AD321" s="163"/>
      <c r="AE321" s="163"/>
      <c r="AF321" s="163"/>
      <c r="AG321" s="163" t="s">
        <v>125</v>
      </c>
      <c r="AH321" s="163"/>
      <c r="AI321" s="163"/>
      <c r="AJ321" s="163"/>
      <c r="AK321" s="163"/>
      <c r="AL321" s="163"/>
      <c r="AM321" s="163"/>
      <c r="AN321" s="163"/>
      <c r="AO321" s="163"/>
      <c r="AP321" s="163"/>
      <c r="AQ321" s="163"/>
      <c r="AR321" s="163"/>
      <c r="AS321" s="163"/>
      <c r="AT321" s="163"/>
      <c r="AU321" s="163"/>
      <c r="AV321" s="163"/>
      <c r="AW321" s="163"/>
      <c r="AX321" s="163"/>
      <c r="AY321" s="163"/>
      <c r="AZ321" s="163"/>
      <c r="BA321" s="163"/>
      <c r="BB321" s="163"/>
      <c r="BC321" s="163"/>
      <c r="BD321" s="163"/>
      <c r="BE321" s="163"/>
      <c r="BF321" s="163"/>
      <c r="BG321" s="163"/>
      <c r="BH321" s="163"/>
    </row>
    <row r="322" spans="1:60" outlineLevel="1" x14ac:dyDescent="0.2">
      <c r="A322" s="164"/>
      <c r="B322" s="174"/>
      <c r="C322" s="203" t="s">
        <v>483</v>
      </c>
      <c r="D322" s="177"/>
      <c r="E322" s="181">
        <v>59.89</v>
      </c>
      <c r="F322" s="186"/>
      <c r="G322" s="186"/>
      <c r="H322" s="186"/>
      <c r="I322" s="186"/>
      <c r="J322" s="186"/>
      <c r="K322" s="186"/>
      <c r="L322" s="186"/>
      <c r="M322" s="186"/>
      <c r="N322" s="186"/>
      <c r="O322" s="186"/>
      <c r="P322" s="186"/>
      <c r="Q322" s="186"/>
      <c r="R322" s="186"/>
      <c r="S322" s="186"/>
      <c r="T322" s="187"/>
      <c r="U322" s="186"/>
      <c r="V322" s="163"/>
      <c r="W322" s="163"/>
      <c r="X322" s="163"/>
      <c r="Y322" s="163"/>
      <c r="Z322" s="163"/>
      <c r="AA322" s="163"/>
      <c r="AB322" s="163"/>
      <c r="AC322" s="163"/>
      <c r="AD322" s="163"/>
      <c r="AE322" s="163"/>
      <c r="AF322" s="163"/>
      <c r="AG322" s="163" t="s">
        <v>128</v>
      </c>
      <c r="AH322" s="163">
        <v>5</v>
      </c>
      <c r="AI322" s="163"/>
      <c r="AJ322" s="163"/>
      <c r="AK322" s="163"/>
      <c r="AL322" s="163"/>
      <c r="AM322" s="163"/>
      <c r="AN322" s="163"/>
      <c r="AO322" s="163"/>
      <c r="AP322" s="163"/>
      <c r="AQ322" s="163"/>
      <c r="AR322" s="163"/>
      <c r="AS322" s="163"/>
      <c r="AT322" s="163"/>
      <c r="AU322" s="163"/>
      <c r="AV322" s="163"/>
      <c r="AW322" s="163"/>
      <c r="AX322" s="163"/>
      <c r="AY322" s="163"/>
      <c r="AZ322" s="163"/>
      <c r="BA322" s="163"/>
      <c r="BB322" s="163"/>
      <c r="BC322" s="163"/>
      <c r="BD322" s="163"/>
      <c r="BE322" s="163"/>
      <c r="BF322" s="163"/>
      <c r="BG322" s="163"/>
      <c r="BH322" s="163"/>
    </row>
    <row r="323" spans="1:60" x14ac:dyDescent="0.2">
      <c r="A323" s="170" t="s">
        <v>121</v>
      </c>
      <c r="B323" s="175" t="s">
        <v>94</v>
      </c>
      <c r="C323" s="204" t="s">
        <v>95</v>
      </c>
      <c r="D323" s="178"/>
      <c r="E323" s="182"/>
      <c r="F323" s="188"/>
      <c r="G323" s="188">
        <f>SUMIF(AG324:AG336,"&lt;&gt;NOR",G324:G336)</f>
        <v>0</v>
      </c>
      <c r="H323" s="188"/>
      <c r="I323" s="188">
        <f>SUM(I324:I336)</f>
        <v>0</v>
      </c>
      <c r="J323" s="188"/>
      <c r="K323" s="188">
        <f>SUM(K324:K336)</f>
        <v>23953.599999999999</v>
      </c>
      <c r="L323" s="188"/>
      <c r="M323" s="188">
        <f>SUM(M324:M336)</f>
        <v>0</v>
      </c>
      <c r="N323" s="188"/>
      <c r="O323" s="188">
        <f>SUM(O324:O336)</f>
        <v>0</v>
      </c>
      <c r="P323" s="188"/>
      <c r="Q323" s="188">
        <f>SUM(Q324:Q336)</f>
        <v>0</v>
      </c>
      <c r="R323" s="188"/>
      <c r="S323" s="188"/>
      <c r="T323" s="189"/>
      <c r="U323" s="188">
        <f>SUM(U324:U336)</f>
        <v>20.309999999999999</v>
      </c>
      <c r="AG323" t="s">
        <v>122</v>
      </c>
    </row>
    <row r="324" spans="1:60" outlineLevel="1" x14ac:dyDescent="0.2">
      <c r="A324" s="164">
        <v>148</v>
      </c>
      <c r="B324" s="174" t="s">
        <v>485</v>
      </c>
      <c r="C324" s="202" t="s">
        <v>486</v>
      </c>
      <c r="D324" s="176" t="s">
        <v>199</v>
      </c>
      <c r="E324" s="180">
        <v>4.4619999999999997</v>
      </c>
      <c r="F324" s="185"/>
      <c r="G324" s="186">
        <f>ROUND(E324*F324,2)</f>
        <v>0</v>
      </c>
      <c r="H324" s="185">
        <v>0</v>
      </c>
      <c r="I324" s="186">
        <f>ROUND(E324*H324,2)</f>
        <v>0</v>
      </c>
      <c r="J324" s="185">
        <v>116</v>
      </c>
      <c r="K324" s="186">
        <f>ROUND(E324*J324,2)</f>
        <v>517.59</v>
      </c>
      <c r="L324" s="186">
        <v>15</v>
      </c>
      <c r="M324" s="186">
        <f>G324*(1+L324/100)</f>
        <v>0</v>
      </c>
      <c r="N324" s="186">
        <v>0</v>
      </c>
      <c r="O324" s="186">
        <f>ROUND(E324*N324,2)</f>
        <v>0</v>
      </c>
      <c r="P324" s="186">
        <v>0</v>
      </c>
      <c r="Q324" s="186">
        <f>ROUND(E324*P324,2)</f>
        <v>0</v>
      </c>
      <c r="R324" s="186"/>
      <c r="S324" s="186"/>
      <c r="T324" s="187">
        <v>9.9000000000000005E-2</v>
      </c>
      <c r="U324" s="186">
        <f>ROUND(E324*T324,2)</f>
        <v>0.44</v>
      </c>
      <c r="V324" s="163"/>
      <c r="W324" s="163"/>
      <c r="X324" s="163"/>
      <c r="Y324" s="163"/>
      <c r="Z324" s="163"/>
      <c r="AA324" s="163"/>
      <c r="AB324" s="163"/>
      <c r="AC324" s="163"/>
      <c r="AD324" s="163"/>
      <c r="AE324" s="163"/>
      <c r="AF324" s="163"/>
      <c r="AG324" s="163" t="s">
        <v>125</v>
      </c>
      <c r="AH324" s="163"/>
      <c r="AI324" s="163"/>
      <c r="AJ324" s="163"/>
      <c r="AK324" s="163"/>
      <c r="AL324" s="163"/>
      <c r="AM324" s="163"/>
      <c r="AN324" s="163"/>
      <c r="AO324" s="163"/>
      <c r="AP324" s="163"/>
      <c r="AQ324" s="163"/>
      <c r="AR324" s="163"/>
      <c r="AS324" s="163"/>
      <c r="AT324" s="163"/>
      <c r="AU324" s="163"/>
      <c r="AV324" s="163"/>
      <c r="AW324" s="163"/>
      <c r="AX324" s="163"/>
      <c r="AY324" s="163"/>
      <c r="AZ324" s="163"/>
      <c r="BA324" s="163"/>
      <c r="BB324" s="163"/>
      <c r="BC324" s="163"/>
      <c r="BD324" s="163"/>
      <c r="BE324" s="163"/>
      <c r="BF324" s="163"/>
      <c r="BG324" s="163"/>
      <c r="BH324" s="163"/>
    </row>
    <row r="325" spans="1:60" outlineLevel="1" x14ac:dyDescent="0.2">
      <c r="A325" s="164"/>
      <c r="B325" s="174"/>
      <c r="C325" s="203" t="s">
        <v>487</v>
      </c>
      <c r="D325" s="177"/>
      <c r="E325" s="181">
        <v>4.4619999999999997</v>
      </c>
      <c r="F325" s="186"/>
      <c r="G325" s="186"/>
      <c r="H325" s="186"/>
      <c r="I325" s="186"/>
      <c r="J325" s="186"/>
      <c r="K325" s="186"/>
      <c r="L325" s="186"/>
      <c r="M325" s="186"/>
      <c r="N325" s="186"/>
      <c r="O325" s="186"/>
      <c r="P325" s="186"/>
      <c r="Q325" s="186"/>
      <c r="R325" s="186"/>
      <c r="S325" s="186"/>
      <c r="T325" s="187"/>
      <c r="U325" s="186"/>
      <c r="V325" s="163"/>
      <c r="W325" s="163"/>
      <c r="X325" s="163"/>
      <c r="Y325" s="163"/>
      <c r="Z325" s="163"/>
      <c r="AA325" s="163"/>
      <c r="AB325" s="163"/>
      <c r="AC325" s="163"/>
      <c r="AD325" s="163"/>
      <c r="AE325" s="163"/>
      <c r="AF325" s="163"/>
      <c r="AG325" s="163" t="s">
        <v>128</v>
      </c>
      <c r="AH325" s="163">
        <v>0</v>
      </c>
      <c r="AI325" s="163"/>
      <c r="AJ325" s="163"/>
      <c r="AK325" s="163"/>
      <c r="AL325" s="163"/>
      <c r="AM325" s="163"/>
      <c r="AN325" s="163"/>
      <c r="AO325" s="163"/>
      <c r="AP325" s="163"/>
      <c r="AQ325" s="163"/>
      <c r="AR325" s="163"/>
      <c r="AS325" s="163"/>
      <c r="AT325" s="163"/>
      <c r="AU325" s="163"/>
      <c r="AV325" s="163"/>
      <c r="AW325" s="163"/>
      <c r="AX325" s="163"/>
      <c r="AY325" s="163"/>
      <c r="AZ325" s="163"/>
      <c r="BA325" s="163"/>
      <c r="BB325" s="163"/>
      <c r="BC325" s="163"/>
      <c r="BD325" s="163"/>
      <c r="BE325" s="163"/>
      <c r="BF325" s="163"/>
      <c r="BG325" s="163"/>
      <c r="BH325" s="163"/>
    </row>
    <row r="326" spans="1:60" outlineLevel="1" x14ac:dyDescent="0.2">
      <c r="A326" s="164">
        <v>149</v>
      </c>
      <c r="B326" s="174" t="s">
        <v>488</v>
      </c>
      <c r="C326" s="202" t="s">
        <v>489</v>
      </c>
      <c r="D326" s="176" t="s">
        <v>199</v>
      </c>
      <c r="E326" s="180">
        <v>3.8919999999999999</v>
      </c>
      <c r="F326" s="185"/>
      <c r="G326" s="186">
        <f t="shared" ref="G326:G331" si="0">ROUND(E326*F326,2)</f>
        <v>0</v>
      </c>
      <c r="H326" s="185">
        <v>0</v>
      </c>
      <c r="I326" s="186">
        <f t="shared" ref="I326:I331" si="1">ROUND(E326*H326,2)</f>
        <v>0</v>
      </c>
      <c r="J326" s="185">
        <v>122.5</v>
      </c>
      <c r="K326" s="186">
        <f t="shared" ref="K326:K331" si="2">ROUND(E326*J326,2)</f>
        <v>476.77</v>
      </c>
      <c r="L326" s="186">
        <v>15</v>
      </c>
      <c r="M326" s="186">
        <f t="shared" ref="M326:M331" si="3">G326*(1+L326/100)</f>
        <v>0</v>
      </c>
      <c r="N326" s="186">
        <v>0</v>
      </c>
      <c r="O326" s="186">
        <f t="shared" ref="O326:O331" si="4">ROUND(E326*N326,2)</f>
        <v>0</v>
      </c>
      <c r="P326" s="186">
        <v>0</v>
      </c>
      <c r="Q326" s="186">
        <f t="shared" ref="Q326:Q331" si="5">ROUND(E326*P326,2)</f>
        <v>0</v>
      </c>
      <c r="R326" s="186"/>
      <c r="S326" s="186"/>
      <c r="T326" s="187">
        <v>0.55000000000000004</v>
      </c>
      <c r="U326" s="186">
        <f t="shared" ref="U326:U331" si="6">ROUND(E326*T326,2)</f>
        <v>2.14</v>
      </c>
      <c r="V326" s="163"/>
      <c r="W326" s="163"/>
      <c r="X326" s="163"/>
      <c r="Y326" s="163"/>
      <c r="Z326" s="163"/>
      <c r="AA326" s="163"/>
      <c r="AB326" s="163"/>
      <c r="AC326" s="163"/>
      <c r="AD326" s="163"/>
      <c r="AE326" s="163"/>
      <c r="AF326" s="163"/>
      <c r="AG326" s="163" t="s">
        <v>125</v>
      </c>
      <c r="AH326" s="163"/>
      <c r="AI326" s="163"/>
      <c r="AJ326" s="163"/>
      <c r="AK326" s="163"/>
      <c r="AL326" s="163"/>
      <c r="AM326" s="163"/>
      <c r="AN326" s="163"/>
      <c r="AO326" s="163"/>
      <c r="AP326" s="163"/>
      <c r="AQ326" s="163"/>
      <c r="AR326" s="163"/>
      <c r="AS326" s="163"/>
      <c r="AT326" s="163"/>
      <c r="AU326" s="163"/>
      <c r="AV326" s="163"/>
      <c r="AW326" s="163"/>
      <c r="AX326" s="163"/>
      <c r="AY326" s="163"/>
      <c r="AZ326" s="163"/>
      <c r="BA326" s="163"/>
      <c r="BB326" s="163"/>
      <c r="BC326" s="163"/>
      <c r="BD326" s="163"/>
      <c r="BE326" s="163"/>
      <c r="BF326" s="163"/>
      <c r="BG326" s="163"/>
      <c r="BH326" s="163"/>
    </row>
    <row r="327" spans="1:60" outlineLevel="1" x14ac:dyDescent="0.2">
      <c r="A327" s="164">
        <v>150</v>
      </c>
      <c r="B327" s="174" t="s">
        <v>490</v>
      </c>
      <c r="C327" s="202" t="s">
        <v>491</v>
      </c>
      <c r="D327" s="176" t="s">
        <v>214</v>
      </c>
      <c r="E327" s="180">
        <v>2</v>
      </c>
      <c r="F327" s="185"/>
      <c r="G327" s="186">
        <f t="shared" si="0"/>
        <v>0</v>
      </c>
      <c r="H327" s="185">
        <v>0</v>
      </c>
      <c r="I327" s="186">
        <f t="shared" si="1"/>
        <v>0</v>
      </c>
      <c r="J327" s="185">
        <v>2480</v>
      </c>
      <c r="K327" s="186">
        <f t="shared" si="2"/>
        <v>4960</v>
      </c>
      <c r="L327" s="186">
        <v>15</v>
      </c>
      <c r="M327" s="186">
        <f t="shared" si="3"/>
        <v>0</v>
      </c>
      <c r="N327" s="186">
        <v>0</v>
      </c>
      <c r="O327" s="186">
        <f t="shared" si="4"/>
        <v>0</v>
      </c>
      <c r="P327" s="186">
        <v>0</v>
      </c>
      <c r="Q327" s="186">
        <f t="shared" si="5"/>
        <v>0</v>
      </c>
      <c r="R327" s="186"/>
      <c r="S327" s="186"/>
      <c r="T327" s="187">
        <v>8.84</v>
      </c>
      <c r="U327" s="186">
        <f t="shared" si="6"/>
        <v>17.68</v>
      </c>
      <c r="V327" s="163"/>
      <c r="W327" s="163"/>
      <c r="X327" s="163"/>
      <c r="Y327" s="163"/>
      <c r="Z327" s="163"/>
      <c r="AA327" s="163"/>
      <c r="AB327" s="163"/>
      <c r="AC327" s="163"/>
      <c r="AD327" s="163"/>
      <c r="AE327" s="163"/>
      <c r="AF327" s="163"/>
      <c r="AG327" s="163" t="s">
        <v>125</v>
      </c>
      <c r="AH327" s="163"/>
      <c r="AI327" s="163"/>
      <c r="AJ327" s="163"/>
      <c r="AK327" s="163"/>
      <c r="AL327" s="163"/>
      <c r="AM327" s="163"/>
      <c r="AN327" s="163"/>
      <c r="AO327" s="163"/>
      <c r="AP327" s="163"/>
      <c r="AQ327" s="163"/>
      <c r="AR327" s="163"/>
      <c r="AS327" s="163"/>
      <c r="AT327" s="163"/>
      <c r="AU327" s="163"/>
      <c r="AV327" s="163"/>
      <c r="AW327" s="163"/>
      <c r="AX327" s="163"/>
      <c r="AY327" s="163"/>
      <c r="AZ327" s="163"/>
      <c r="BA327" s="163"/>
      <c r="BB327" s="163"/>
      <c r="BC327" s="163"/>
      <c r="BD327" s="163"/>
      <c r="BE327" s="163"/>
      <c r="BF327" s="163"/>
      <c r="BG327" s="163"/>
      <c r="BH327" s="163"/>
    </row>
    <row r="328" spans="1:60" outlineLevel="1" x14ac:dyDescent="0.2">
      <c r="A328" s="164">
        <v>151</v>
      </c>
      <c r="B328" s="174" t="s">
        <v>492</v>
      </c>
      <c r="C328" s="202" t="s">
        <v>493</v>
      </c>
      <c r="D328" s="176" t="s">
        <v>494</v>
      </c>
      <c r="E328" s="180">
        <v>35</v>
      </c>
      <c r="F328" s="185"/>
      <c r="G328" s="186">
        <f t="shared" si="0"/>
        <v>0</v>
      </c>
      <c r="H328" s="185">
        <v>0</v>
      </c>
      <c r="I328" s="186">
        <f t="shared" si="1"/>
        <v>0</v>
      </c>
      <c r="J328" s="185">
        <v>34.700000000000003</v>
      </c>
      <c r="K328" s="186">
        <f t="shared" si="2"/>
        <v>1214.5</v>
      </c>
      <c r="L328" s="186">
        <v>15</v>
      </c>
      <c r="M328" s="186">
        <f t="shared" si="3"/>
        <v>0</v>
      </c>
      <c r="N328" s="186">
        <v>0</v>
      </c>
      <c r="O328" s="186">
        <f t="shared" si="4"/>
        <v>0</v>
      </c>
      <c r="P328" s="186">
        <v>0</v>
      </c>
      <c r="Q328" s="186">
        <f t="shared" si="5"/>
        <v>0</v>
      </c>
      <c r="R328" s="186"/>
      <c r="S328" s="186"/>
      <c r="T328" s="187">
        <v>0</v>
      </c>
      <c r="U328" s="186">
        <f t="shared" si="6"/>
        <v>0</v>
      </c>
      <c r="V328" s="163"/>
      <c r="W328" s="163"/>
      <c r="X328" s="163"/>
      <c r="Y328" s="163"/>
      <c r="Z328" s="163"/>
      <c r="AA328" s="163"/>
      <c r="AB328" s="163"/>
      <c r="AC328" s="163"/>
      <c r="AD328" s="163"/>
      <c r="AE328" s="163"/>
      <c r="AF328" s="163"/>
      <c r="AG328" s="163" t="s">
        <v>125</v>
      </c>
      <c r="AH328" s="163"/>
      <c r="AI328" s="163"/>
      <c r="AJ328" s="163"/>
      <c r="AK328" s="163"/>
      <c r="AL328" s="163"/>
      <c r="AM328" s="163"/>
      <c r="AN328" s="163"/>
      <c r="AO328" s="163"/>
      <c r="AP328" s="163"/>
      <c r="AQ328" s="163"/>
      <c r="AR328" s="163"/>
      <c r="AS328" s="163"/>
      <c r="AT328" s="163"/>
      <c r="AU328" s="163"/>
      <c r="AV328" s="163"/>
      <c r="AW328" s="163"/>
      <c r="AX328" s="163"/>
      <c r="AY328" s="163"/>
      <c r="AZ328" s="163"/>
      <c r="BA328" s="163"/>
      <c r="BB328" s="163"/>
      <c r="BC328" s="163"/>
      <c r="BD328" s="163"/>
      <c r="BE328" s="163"/>
      <c r="BF328" s="163"/>
      <c r="BG328" s="163"/>
      <c r="BH328" s="163"/>
    </row>
    <row r="329" spans="1:60" outlineLevel="1" x14ac:dyDescent="0.2">
      <c r="A329" s="164">
        <v>152</v>
      </c>
      <c r="B329" s="174" t="s">
        <v>495</v>
      </c>
      <c r="C329" s="202" t="s">
        <v>496</v>
      </c>
      <c r="D329" s="176" t="s">
        <v>494</v>
      </c>
      <c r="E329" s="180">
        <v>5</v>
      </c>
      <c r="F329" s="185"/>
      <c r="G329" s="186">
        <f t="shared" si="0"/>
        <v>0</v>
      </c>
      <c r="H329" s="185">
        <v>0</v>
      </c>
      <c r="I329" s="186">
        <f t="shared" si="1"/>
        <v>0</v>
      </c>
      <c r="J329" s="185">
        <v>54.3</v>
      </c>
      <c r="K329" s="186">
        <f t="shared" si="2"/>
        <v>271.5</v>
      </c>
      <c r="L329" s="186">
        <v>15</v>
      </c>
      <c r="M329" s="186">
        <f t="shared" si="3"/>
        <v>0</v>
      </c>
      <c r="N329" s="186">
        <v>0</v>
      </c>
      <c r="O329" s="186">
        <f t="shared" si="4"/>
        <v>0</v>
      </c>
      <c r="P329" s="186">
        <v>0</v>
      </c>
      <c r="Q329" s="186">
        <f t="shared" si="5"/>
        <v>0</v>
      </c>
      <c r="R329" s="186"/>
      <c r="S329" s="186"/>
      <c r="T329" s="187">
        <v>0</v>
      </c>
      <c r="U329" s="186">
        <f t="shared" si="6"/>
        <v>0</v>
      </c>
      <c r="V329" s="163"/>
      <c r="W329" s="163"/>
      <c r="X329" s="163"/>
      <c r="Y329" s="163"/>
      <c r="Z329" s="163"/>
      <c r="AA329" s="163"/>
      <c r="AB329" s="163"/>
      <c r="AC329" s="163"/>
      <c r="AD329" s="163"/>
      <c r="AE329" s="163"/>
      <c r="AF329" s="163"/>
      <c r="AG329" s="163" t="s">
        <v>125</v>
      </c>
      <c r="AH329" s="163"/>
      <c r="AI329" s="163"/>
      <c r="AJ329" s="163"/>
      <c r="AK329" s="163"/>
      <c r="AL329" s="163"/>
      <c r="AM329" s="163"/>
      <c r="AN329" s="163"/>
      <c r="AO329" s="163"/>
      <c r="AP329" s="163"/>
      <c r="AQ329" s="163"/>
      <c r="AR329" s="163"/>
      <c r="AS329" s="163"/>
      <c r="AT329" s="163"/>
      <c r="AU329" s="163"/>
      <c r="AV329" s="163"/>
      <c r="AW329" s="163"/>
      <c r="AX329" s="163"/>
      <c r="AY329" s="163"/>
      <c r="AZ329" s="163"/>
      <c r="BA329" s="163"/>
      <c r="BB329" s="163"/>
      <c r="BC329" s="163"/>
      <c r="BD329" s="163"/>
      <c r="BE329" s="163"/>
      <c r="BF329" s="163"/>
      <c r="BG329" s="163"/>
      <c r="BH329" s="163"/>
    </row>
    <row r="330" spans="1:60" outlineLevel="1" x14ac:dyDescent="0.2">
      <c r="A330" s="164">
        <v>153</v>
      </c>
      <c r="B330" s="174" t="s">
        <v>497</v>
      </c>
      <c r="C330" s="202" t="s">
        <v>498</v>
      </c>
      <c r="D330" s="176" t="s">
        <v>494</v>
      </c>
      <c r="E330" s="180">
        <v>5</v>
      </c>
      <c r="F330" s="185"/>
      <c r="G330" s="186">
        <f t="shared" si="0"/>
        <v>0</v>
      </c>
      <c r="H330" s="185">
        <v>0</v>
      </c>
      <c r="I330" s="186">
        <f t="shared" si="1"/>
        <v>0</v>
      </c>
      <c r="J330" s="185">
        <v>592</v>
      </c>
      <c r="K330" s="186">
        <f t="shared" si="2"/>
        <v>2960</v>
      </c>
      <c r="L330" s="186">
        <v>15</v>
      </c>
      <c r="M330" s="186">
        <f t="shared" si="3"/>
        <v>0</v>
      </c>
      <c r="N330" s="186">
        <v>0</v>
      </c>
      <c r="O330" s="186">
        <f t="shared" si="4"/>
        <v>0</v>
      </c>
      <c r="P330" s="186">
        <v>0</v>
      </c>
      <c r="Q330" s="186">
        <f t="shared" si="5"/>
        <v>0</v>
      </c>
      <c r="R330" s="186"/>
      <c r="S330" s="186"/>
      <c r="T330" s="187">
        <v>0</v>
      </c>
      <c r="U330" s="186">
        <f t="shared" si="6"/>
        <v>0</v>
      </c>
      <c r="V330" s="163"/>
      <c r="W330" s="163"/>
      <c r="X330" s="163"/>
      <c r="Y330" s="163"/>
      <c r="Z330" s="163"/>
      <c r="AA330" s="163"/>
      <c r="AB330" s="163"/>
      <c r="AC330" s="163"/>
      <c r="AD330" s="163"/>
      <c r="AE330" s="163"/>
      <c r="AF330" s="163"/>
      <c r="AG330" s="163" t="s">
        <v>125</v>
      </c>
      <c r="AH330" s="163"/>
      <c r="AI330" s="163"/>
      <c r="AJ330" s="163"/>
      <c r="AK330" s="163"/>
      <c r="AL330" s="163"/>
      <c r="AM330" s="163"/>
      <c r="AN330" s="163"/>
      <c r="AO330" s="163"/>
      <c r="AP330" s="163"/>
      <c r="AQ330" s="163"/>
      <c r="AR330" s="163"/>
      <c r="AS330" s="163"/>
      <c r="AT330" s="163"/>
      <c r="AU330" s="163"/>
      <c r="AV330" s="163"/>
      <c r="AW330" s="163"/>
      <c r="AX330" s="163"/>
      <c r="AY330" s="163"/>
      <c r="AZ330" s="163"/>
      <c r="BA330" s="163"/>
      <c r="BB330" s="163"/>
      <c r="BC330" s="163"/>
      <c r="BD330" s="163"/>
      <c r="BE330" s="163"/>
      <c r="BF330" s="163"/>
      <c r="BG330" s="163"/>
      <c r="BH330" s="163"/>
    </row>
    <row r="331" spans="1:60" outlineLevel="1" x14ac:dyDescent="0.2">
      <c r="A331" s="164">
        <v>154</v>
      </c>
      <c r="B331" s="174" t="s">
        <v>499</v>
      </c>
      <c r="C331" s="202" t="s">
        <v>500</v>
      </c>
      <c r="D331" s="176" t="s">
        <v>199</v>
      </c>
      <c r="E331" s="180">
        <v>4.4619999999999997</v>
      </c>
      <c r="F331" s="185"/>
      <c r="G331" s="186">
        <f t="shared" si="0"/>
        <v>0</v>
      </c>
      <c r="H331" s="185">
        <v>0</v>
      </c>
      <c r="I331" s="186">
        <f t="shared" si="1"/>
        <v>0</v>
      </c>
      <c r="J331" s="185">
        <v>400</v>
      </c>
      <c r="K331" s="186">
        <f t="shared" si="2"/>
        <v>1784.8</v>
      </c>
      <c r="L331" s="186">
        <v>15</v>
      </c>
      <c r="M331" s="186">
        <f t="shared" si="3"/>
        <v>0</v>
      </c>
      <c r="N331" s="186">
        <v>0</v>
      </c>
      <c r="O331" s="186">
        <f t="shared" si="4"/>
        <v>0</v>
      </c>
      <c r="P331" s="186">
        <v>0</v>
      </c>
      <c r="Q331" s="186">
        <f t="shared" si="5"/>
        <v>0</v>
      </c>
      <c r="R331" s="186"/>
      <c r="S331" s="186"/>
      <c r="T331" s="187">
        <v>0</v>
      </c>
      <c r="U331" s="186">
        <f t="shared" si="6"/>
        <v>0</v>
      </c>
      <c r="V331" s="163"/>
      <c r="W331" s="163"/>
      <c r="X331" s="163"/>
      <c r="Y331" s="163"/>
      <c r="Z331" s="163"/>
      <c r="AA331" s="163"/>
      <c r="AB331" s="163"/>
      <c r="AC331" s="163"/>
      <c r="AD331" s="163"/>
      <c r="AE331" s="163"/>
      <c r="AF331" s="163"/>
      <c r="AG331" s="163" t="s">
        <v>125</v>
      </c>
      <c r="AH331" s="163"/>
      <c r="AI331" s="163"/>
      <c r="AJ331" s="163"/>
      <c r="AK331" s="163"/>
      <c r="AL331" s="163"/>
      <c r="AM331" s="163"/>
      <c r="AN331" s="163"/>
      <c r="AO331" s="163"/>
      <c r="AP331" s="163"/>
      <c r="AQ331" s="163"/>
      <c r="AR331" s="163"/>
      <c r="AS331" s="163"/>
      <c r="AT331" s="163"/>
      <c r="AU331" s="163"/>
      <c r="AV331" s="163"/>
      <c r="AW331" s="163"/>
      <c r="AX331" s="163"/>
      <c r="AY331" s="163"/>
      <c r="AZ331" s="163"/>
      <c r="BA331" s="163"/>
      <c r="BB331" s="163"/>
      <c r="BC331" s="163"/>
      <c r="BD331" s="163"/>
      <c r="BE331" s="163"/>
      <c r="BF331" s="163"/>
      <c r="BG331" s="163"/>
      <c r="BH331" s="163"/>
    </row>
    <row r="332" spans="1:60" outlineLevel="1" x14ac:dyDescent="0.2">
      <c r="A332" s="164"/>
      <c r="B332" s="174"/>
      <c r="C332" s="203" t="s">
        <v>501</v>
      </c>
      <c r="D332" s="177"/>
      <c r="E332" s="181">
        <v>4.4619999999999997</v>
      </c>
      <c r="F332" s="186"/>
      <c r="G332" s="186"/>
      <c r="H332" s="186"/>
      <c r="I332" s="186"/>
      <c r="J332" s="186"/>
      <c r="K332" s="186"/>
      <c r="L332" s="186"/>
      <c r="M332" s="186"/>
      <c r="N332" s="186"/>
      <c r="O332" s="186"/>
      <c r="P332" s="186"/>
      <c r="Q332" s="186"/>
      <c r="R332" s="186"/>
      <c r="S332" s="186"/>
      <c r="T332" s="187"/>
      <c r="U332" s="186"/>
      <c r="V332" s="163"/>
      <c r="W332" s="163"/>
      <c r="X332" s="163"/>
      <c r="Y332" s="163"/>
      <c r="Z332" s="163"/>
      <c r="AA332" s="163"/>
      <c r="AB332" s="163"/>
      <c r="AC332" s="163"/>
      <c r="AD332" s="163"/>
      <c r="AE332" s="163"/>
      <c r="AF332" s="163"/>
      <c r="AG332" s="163" t="s">
        <v>128</v>
      </c>
      <c r="AH332" s="163">
        <v>5</v>
      </c>
      <c r="AI332" s="163"/>
      <c r="AJ332" s="163"/>
      <c r="AK332" s="163"/>
      <c r="AL332" s="163"/>
      <c r="AM332" s="163"/>
      <c r="AN332" s="163"/>
      <c r="AO332" s="163"/>
      <c r="AP332" s="163"/>
      <c r="AQ332" s="163"/>
      <c r="AR332" s="163"/>
      <c r="AS332" s="163"/>
      <c r="AT332" s="163"/>
      <c r="AU332" s="163"/>
      <c r="AV332" s="163"/>
      <c r="AW332" s="163"/>
      <c r="AX332" s="163"/>
      <c r="AY332" s="163"/>
      <c r="AZ332" s="163"/>
      <c r="BA332" s="163"/>
      <c r="BB332" s="163"/>
      <c r="BC332" s="163"/>
      <c r="BD332" s="163"/>
      <c r="BE332" s="163"/>
      <c r="BF332" s="163"/>
      <c r="BG332" s="163"/>
      <c r="BH332" s="163"/>
    </row>
    <row r="333" spans="1:60" ht="22.5" outlineLevel="1" x14ac:dyDescent="0.2">
      <c r="A333" s="164">
        <v>155</v>
      </c>
      <c r="B333" s="174" t="s">
        <v>502</v>
      </c>
      <c r="C333" s="202" t="s">
        <v>503</v>
      </c>
      <c r="D333" s="176" t="s">
        <v>199</v>
      </c>
      <c r="E333" s="180">
        <v>3.8919999999999999</v>
      </c>
      <c r="F333" s="185"/>
      <c r="G333" s="186">
        <f>ROUND(E333*F333,2)</f>
        <v>0</v>
      </c>
      <c r="H333" s="185">
        <v>0</v>
      </c>
      <c r="I333" s="186">
        <f>ROUND(E333*H333,2)</f>
        <v>0</v>
      </c>
      <c r="J333" s="185">
        <v>2500</v>
      </c>
      <c r="K333" s="186">
        <f>ROUND(E333*J333,2)</f>
        <v>9730</v>
      </c>
      <c r="L333" s="186">
        <v>15</v>
      </c>
      <c r="M333" s="186">
        <f>G333*(1+L333/100)</f>
        <v>0</v>
      </c>
      <c r="N333" s="186">
        <v>0</v>
      </c>
      <c r="O333" s="186">
        <f>ROUND(E333*N333,2)</f>
        <v>0</v>
      </c>
      <c r="P333" s="186">
        <v>0</v>
      </c>
      <c r="Q333" s="186">
        <f>ROUND(E333*P333,2)</f>
        <v>0</v>
      </c>
      <c r="R333" s="186"/>
      <c r="S333" s="186"/>
      <c r="T333" s="187">
        <v>0</v>
      </c>
      <c r="U333" s="186">
        <f>ROUND(E333*T333,2)</f>
        <v>0</v>
      </c>
      <c r="V333" s="163"/>
      <c r="W333" s="163"/>
      <c r="X333" s="163"/>
      <c r="Y333" s="163"/>
      <c r="Z333" s="163"/>
      <c r="AA333" s="163"/>
      <c r="AB333" s="163"/>
      <c r="AC333" s="163"/>
      <c r="AD333" s="163"/>
      <c r="AE333" s="163"/>
      <c r="AF333" s="163"/>
      <c r="AG333" s="163" t="s">
        <v>125</v>
      </c>
      <c r="AH333" s="163"/>
      <c r="AI333" s="163"/>
      <c r="AJ333" s="163"/>
      <c r="AK333" s="163"/>
      <c r="AL333" s="163"/>
      <c r="AM333" s="163"/>
      <c r="AN333" s="163"/>
      <c r="AO333" s="163"/>
      <c r="AP333" s="163"/>
      <c r="AQ333" s="163"/>
      <c r="AR333" s="163"/>
      <c r="AS333" s="163"/>
      <c r="AT333" s="163"/>
      <c r="AU333" s="163"/>
      <c r="AV333" s="163"/>
      <c r="AW333" s="163"/>
      <c r="AX333" s="163"/>
      <c r="AY333" s="163"/>
      <c r="AZ333" s="163"/>
      <c r="BA333" s="163"/>
      <c r="BB333" s="163"/>
      <c r="BC333" s="163"/>
      <c r="BD333" s="163"/>
      <c r="BE333" s="163"/>
      <c r="BF333" s="163"/>
      <c r="BG333" s="163"/>
      <c r="BH333" s="163"/>
    </row>
    <row r="334" spans="1:60" outlineLevel="1" x14ac:dyDescent="0.2">
      <c r="A334" s="164"/>
      <c r="B334" s="174"/>
      <c r="C334" s="203" t="s">
        <v>504</v>
      </c>
      <c r="D334" s="177"/>
      <c r="E334" s="181">
        <v>3.8919999999999999</v>
      </c>
      <c r="F334" s="186"/>
      <c r="G334" s="186"/>
      <c r="H334" s="186"/>
      <c r="I334" s="186"/>
      <c r="J334" s="186"/>
      <c r="K334" s="186"/>
      <c r="L334" s="186"/>
      <c r="M334" s="186"/>
      <c r="N334" s="186"/>
      <c r="O334" s="186"/>
      <c r="P334" s="186"/>
      <c r="Q334" s="186"/>
      <c r="R334" s="186"/>
      <c r="S334" s="186"/>
      <c r="T334" s="187"/>
      <c r="U334" s="186"/>
      <c r="V334" s="163"/>
      <c r="W334" s="163"/>
      <c r="X334" s="163"/>
      <c r="Y334" s="163"/>
      <c r="Z334" s="163"/>
      <c r="AA334" s="163"/>
      <c r="AB334" s="163"/>
      <c r="AC334" s="163"/>
      <c r="AD334" s="163"/>
      <c r="AE334" s="163"/>
      <c r="AF334" s="163"/>
      <c r="AG334" s="163" t="s">
        <v>128</v>
      </c>
      <c r="AH334" s="163">
        <v>5</v>
      </c>
      <c r="AI334" s="163"/>
      <c r="AJ334" s="163"/>
      <c r="AK334" s="163"/>
      <c r="AL334" s="163"/>
      <c r="AM334" s="163"/>
      <c r="AN334" s="163"/>
      <c r="AO334" s="163"/>
      <c r="AP334" s="163"/>
      <c r="AQ334" s="163"/>
      <c r="AR334" s="163"/>
      <c r="AS334" s="163"/>
      <c r="AT334" s="163"/>
      <c r="AU334" s="163"/>
      <c r="AV334" s="163"/>
      <c r="AW334" s="163"/>
      <c r="AX334" s="163"/>
      <c r="AY334" s="163"/>
      <c r="AZ334" s="163"/>
      <c r="BA334" s="163"/>
      <c r="BB334" s="163"/>
      <c r="BC334" s="163"/>
      <c r="BD334" s="163"/>
      <c r="BE334" s="163"/>
      <c r="BF334" s="163"/>
      <c r="BG334" s="163"/>
      <c r="BH334" s="163"/>
    </row>
    <row r="335" spans="1:60" outlineLevel="1" x14ac:dyDescent="0.2">
      <c r="A335" s="164">
        <v>156</v>
      </c>
      <c r="B335" s="174" t="s">
        <v>505</v>
      </c>
      <c r="C335" s="202" t="s">
        <v>506</v>
      </c>
      <c r="D335" s="176" t="s">
        <v>199</v>
      </c>
      <c r="E335" s="180">
        <v>8.3539999999999992</v>
      </c>
      <c r="F335" s="185"/>
      <c r="G335" s="186">
        <f>ROUND(E335*F335,2)</f>
        <v>0</v>
      </c>
      <c r="H335" s="185">
        <v>0</v>
      </c>
      <c r="I335" s="186">
        <f>ROUND(E335*H335,2)</f>
        <v>0</v>
      </c>
      <c r="J335" s="185">
        <v>9.5</v>
      </c>
      <c r="K335" s="186">
        <f>ROUND(E335*J335,2)</f>
        <v>79.36</v>
      </c>
      <c r="L335" s="186">
        <v>15</v>
      </c>
      <c r="M335" s="186">
        <f>G335*(1+L335/100)</f>
        <v>0</v>
      </c>
      <c r="N335" s="186">
        <v>0</v>
      </c>
      <c r="O335" s="186">
        <f>ROUND(E335*N335,2)</f>
        <v>0</v>
      </c>
      <c r="P335" s="186">
        <v>0</v>
      </c>
      <c r="Q335" s="186">
        <f>ROUND(E335*P335,2)</f>
        <v>0</v>
      </c>
      <c r="R335" s="186"/>
      <c r="S335" s="186"/>
      <c r="T335" s="187">
        <v>6.0000000000000001E-3</v>
      </c>
      <c r="U335" s="186">
        <f>ROUND(E335*T335,2)</f>
        <v>0.05</v>
      </c>
      <c r="V335" s="163"/>
      <c r="W335" s="163"/>
      <c r="X335" s="163"/>
      <c r="Y335" s="163"/>
      <c r="Z335" s="163"/>
      <c r="AA335" s="163"/>
      <c r="AB335" s="163"/>
      <c r="AC335" s="163"/>
      <c r="AD335" s="163"/>
      <c r="AE335" s="163"/>
      <c r="AF335" s="163"/>
      <c r="AG335" s="163" t="s">
        <v>125</v>
      </c>
      <c r="AH335" s="163"/>
      <c r="AI335" s="163"/>
      <c r="AJ335" s="163"/>
      <c r="AK335" s="163"/>
      <c r="AL335" s="163"/>
      <c r="AM335" s="163"/>
      <c r="AN335" s="163"/>
      <c r="AO335" s="163"/>
      <c r="AP335" s="163"/>
      <c r="AQ335" s="163"/>
      <c r="AR335" s="163"/>
      <c r="AS335" s="163"/>
      <c r="AT335" s="163"/>
      <c r="AU335" s="163"/>
      <c r="AV335" s="163"/>
      <c r="AW335" s="163"/>
      <c r="AX335" s="163"/>
      <c r="AY335" s="163"/>
      <c r="AZ335" s="163"/>
      <c r="BA335" s="163"/>
      <c r="BB335" s="163"/>
      <c r="BC335" s="163"/>
      <c r="BD335" s="163"/>
      <c r="BE335" s="163"/>
      <c r="BF335" s="163"/>
      <c r="BG335" s="163"/>
      <c r="BH335" s="163"/>
    </row>
    <row r="336" spans="1:60" outlineLevel="1" x14ac:dyDescent="0.2">
      <c r="A336" s="164">
        <v>157</v>
      </c>
      <c r="B336" s="174" t="s">
        <v>507</v>
      </c>
      <c r="C336" s="202" t="s">
        <v>508</v>
      </c>
      <c r="D336" s="176" t="s">
        <v>199</v>
      </c>
      <c r="E336" s="180">
        <v>8.3542900000000007</v>
      </c>
      <c r="F336" s="185"/>
      <c r="G336" s="186">
        <f>ROUND(E336*F336,2)</f>
        <v>0</v>
      </c>
      <c r="H336" s="185">
        <v>0</v>
      </c>
      <c r="I336" s="186">
        <f>ROUND(E336*H336,2)</f>
        <v>0</v>
      </c>
      <c r="J336" s="185">
        <v>234.5</v>
      </c>
      <c r="K336" s="186">
        <f>ROUND(E336*J336,2)</f>
        <v>1959.08</v>
      </c>
      <c r="L336" s="186">
        <v>15</v>
      </c>
      <c r="M336" s="186">
        <f>G336*(1+L336/100)</f>
        <v>0</v>
      </c>
      <c r="N336" s="186">
        <v>0</v>
      </c>
      <c r="O336" s="186">
        <f>ROUND(E336*N336,2)</f>
        <v>0</v>
      </c>
      <c r="P336" s="186">
        <v>0</v>
      </c>
      <c r="Q336" s="186">
        <f>ROUND(E336*P336,2)</f>
        <v>0</v>
      </c>
      <c r="R336" s="186"/>
      <c r="S336" s="186"/>
      <c r="T336" s="187">
        <v>0</v>
      </c>
      <c r="U336" s="186">
        <f>ROUND(E336*T336,2)</f>
        <v>0</v>
      </c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 t="s">
        <v>125</v>
      </c>
      <c r="AH336" s="163"/>
      <c r="AI336" s="163"/>
      <c r="AJ336" s="163"/>
      <c r="AK336" s="163"/>
      <c r="AL336" s="163"/>
      <c r="AM336" s="163"/>
      <c r="AN336" s="163"/>
      <c r="AO336" s="163"/>
      <c r="AP336" s="163"/>
      <c r="AQ336" s="163"/>
      <c r="AR336" s="163"/>
      <c r="AS336" s="163"/>
      <c r="AT336" s="163"/>
      <c r="AU336" s="163"/>
      <c r="AV336" s="163"/>
      <c r="AW336" s="163"/>
      <c r="AX336" s="163"/>
      <c r="AY336" s="163"/>
      <c r="AZ336" s="163"/>
      <c r="BA336" s="163"/>
      <c r="BB336" s="163"/>
      <c r="BC336" s="163"/>
      <c r="BD336" s="163"/>
      <c r="BE336" s="163"/>
      <c r="BF336" s="163"/>
      <c r="BG336" s="163"/>
      <c r="BH336" s="163"/>
    </row>
    <row r="337" spans="1:60" x14ac:dyDescent="0.2">
      <c r="A337" s="170" t="s">
        <v>121</v>
      </c>
      <c r="B337" s="175" t="s">
        <v>97</v>
      </c>
      <c r="C337" s="204" t="s">
        <v>28</v>
      </c>
      <c r="D337" s="178"/>
      <c r="E337" s="182"/>
      <c r="F337" s="188"/>
      <c r="G337" s="188">
        <f ca="1">SUMIF(AG338:AG344,"&lt;&gt;NOR",G338:G341)</f>
        <v>0</v>
      </c>
      <c r="H337" s="188"/>
      <c r="I337" s="188">
        <f>SUM(I338:I341)</f>
        <v>0</v>
      </c>
      <c r="J337" s="188"/>
      <c r="K337" s="188">
        <f>SUM(K338:K341)</f>
        <v>60829.38</v>
      </c>
      <c r="L337" s="188"/>
      <c r="M337" s="188">
        <f>SUM(M338:M341)</f>
        <v>0</v>
      </c>
      <c r="N337" s="188"/>
      <c r="O337" s="188">
        <f>SUM(O338:O341)</f>
        <v>0</v>
      </c>
      <c r="P337" s="188"/>
      <c r="Q337" s="188">
        <f>SUM(Q338:Q341)</f>
        <v>0</v>
      </c>
      <c r="R337" s="188"/>
      <c r="S337" s="188"/>
      <c r="T337" s="189"/>
      <c r="U337" s="188">
        <f>SUM(U338:U341)</f>
        <v>0</v>
      </c>
      <c r="AG337" t="s">
        <v>122</v>
      </c>
    </row>
    <row r="338" spans="1:60" outlineLevel="1" x14ac:dyDescent="0.2">
      <c r="A338" s="164">
        <v>158</v>
      </c>
      <c r="B338" s="174" t="s">
        <v>509</v>
      </c>
      <c r="C338" s="202" t="s">
        <v>510</v>
      </c>
      <c r="D338" s="176" t="s">
        <v>511</v>
      </c>
      <c r="E338" s="180">
        <v>1</v>
      </c>
      <c r="F338" s="185"/>
      <c r="G338" s="186">
        <f t="shared" ref="G338:G344" si="7">ROUND(E338*F338,2)</f>
        <v>0</v>
      </c>
      <c r="H338" s="185">
        <v>0</v>
      </c>
      <c r="I338" s="186">
        <f>ROUND(E338*H338,2)</f>
        <v>0</v>
      </c>
      <c r="J338" s="185">
        <v>40829.379999999997</v>
      </c>
      <c r="K338" s="186">
        <f>ROUND(E338*J338,2)</f>
        <v>40829.379999999997</v>
      </c>
      <c r="L338" s="186">
        <v>15</v>
      </c>
      <c r="M338" s="186">
        <f>G338*(1+L338/100)</f>
        <v>0</v>
      </c>
      <c r="N338" s="186">
        <v>0</v>
      </c>
      <c r="O338" s="186">
        <f>ROUND(E338*N338,2)</f>
        <v>0</v>
      </c>
      <c r="P338" s="186">
        <v>0</v>
      </c>
      <c r="Q338" s="186">
        <f>ROUND(E338*P338,2)</f>
        <v>0</v>
      </c>
      <c r="R338" s="186"/>
      <c r="S338" s="186"/>
      <c r="T338" s="187">
        <v>0</v>
      </c>
      <c r="U338" s="186">
        <f>ROUND(E338*T338,2)</f>
        <v>0</v>
      </c>
      <c r="V338" s="163"/>
      <c r="W338" s="163"/>
      <c r="X338" s="163"/>
      <c r="Y338" s="163"/>
      <c r="Z338" s="163"/>
      <c r="AA338" s="163"/>
      <c r="AB338" s="163"/>
      <c r="AC338" s="163"/>
      <c r="AD338" s="163"/>
      <c r="AE338" s="163"/>
      <c r="AF338" s="163"/>
      <c r="AG338" s="163" t="s">
        <v>512</v>
      </c>
      <c r="AH338" s="163"/>
      <c r="AI338" s="163"/>
      <c r="AJ338" s="163"/>
      <c r="AK338" s="163"/>
      <c r="AL338" s="163"/>
      <c r="AM338" s="163"/>
      <c r="AN338" s="163"/>
      <c r="AO338" s="163"/>
      <c r="AP338" s="163"/>
      <c r="AQ338" s="163"/>
      <c r="AR338" s="163"/>
      <c r="AS338" s="163"/>
      <c r="AT338" s="163"/>
      <c r="AU338" s="163"/>
      <c r="AV338" s="163"/>
      <c r="AW338" s="163"/>
      <c r="AX338" s="163"/>
      <c r="AY338" s="163"/>
      <c r="AZ338" s="163"/>
      <c r="BA338" s="163"/>
      <c r="BB338" s="163"/>
      <c r="BC338" s="163"/>
      <c r="BD338" s="163"/>
      <c r="BE338" s="163"/>
      <c r="BF338" s="163"/>
      <c r="BG338" s="163"/>
      <c r="BH338" s="163"/>
    </row>
    <row r="339" spans="1:60" ht="22.5" outlineLevel="1" x14ac:dyDescent="0.2">
      <c r="A339" s="164">
        <v>159</v>
      </c>
      <c r="B339" s="174" t="s">
        <v>513</v>
      </c>
      <c r="C339" s="202" t="s">
        <v>514</v>
      </c>
      <c r="D339" s="176" t="s">
        <v>436</v>
      </c>
      <c r="E339" s="180">
        <v>1</v>
      </c>
      <c r="F339" s="185"/>
      <c r="G339" s="186">
        <f t="shared" si="7"/>
        <v>0</v>
      </c>
      <c r="H339" s="185">
        <v>0</v>
      </c>
      <c r="I339" s="186">
        <f>ROUND(E339*H339,2)</f>
        <v>0</v>
      </c>
      <c r="J339" s="185">
        <v>15000</v>
      </c>
      <c r="K339" s="186">
        <f>ROUND(E339*J339,2)</f>
        <v>15000</v>
      </c>
      <c r="L339" s="186">
        <v>15</v>
      </c>
      <c r="M339" s="186">
        <f>G339*(1+L339/100)</f>
        <v>0</v>
      </c>
      <c r="N339" s="186">
        <v>0</v>
      </c>
      <c r="O339" s="186">
        <f>ROUND(E339*N339,2)</f>
        <v>0</v>
      </c>
      <c r="P339" s="186">
        <v>0</v>
      </c>
      <c r="Q339" s="186">
        <f>ROUND(E339*P339,2)</f>
        <v>0</v>
      </c>
      <c r="R339" s="186"/>
      <c r="S339" s="186"/>
      <c r="T339" s="187">
        <v>0</v>
      </c>
      <c r="U339" s="186">
        <f>ROUND(E339*T339,2)</f>
        <v>0</v>
      </c>
      <c r="V339" s="163"/>
      <c r="W339" s="163"/>
      <c r="X339" s="163"/>
      <c r="Y339" s="163"/>
      <c r="Z339" s="163"/>
      <c r="AA339" s="163"/>
      <c r="AB339" s="163"/>
      <c r="AC339" s="163"/>
      <c r="AD339" s="163"/>
      <c r="AE339" s="163"/>
      <c r="AF339" s="163"/>
      <c r="AG339" s="163" t="s">
        <v>515</v>
      </c>
      <c r="AH339" s="163"/>
      <c r="AI339" s="163"/>
      <c r="AJ339" s="163"/>
      <c r="AK339" s="163"/>
      <c r="AL339" s="163"/>
      <c r="AM339" s="163"/>
      <c r="AN339" s="163"/>
      <c r="AO339" s="163"/>
      <c r="AP339" s="163"/>
      <c r="AQ339" s="163"/>
      <c r="AR339" s="163"/>
      <c r="AS339" s="163"/>
      <c r="AT339" s="163"/>
      <c r="AU339" s="163"/>
      <c r="AV339" s="163"/>
      <c r="AW339" s="163"/>
      <c r="AX339" s="163"/>
      <c r="AY339" s="163"/>
      <c r="AZ339" s="163"/>
      <c r="BA339" s="163"/>
      <c r="BB339" s="163"/>
      <c r="BC339" s="163"/>
      <c r="BD339" s="163"/>
      <c r="BE339" s="163"/>
      <c r="BF339" s="163"/>
      <c r="BG339" s="163"/>
      <c r="BH339" s="163"/>
    </row>
    <row r="340" spans="1:60" outlineLevel="1" x14ac:dyDescent="0.2">
      <c r="A340" s="164"/>
      <c r="B340" s="174" t="s">
        <v>860</v>
      </c>
      <c r="C340" s="202" t="s">
        <v>861</v>
      </c>
      <c r="D340" s="176" t="s">
        <v>494</v>
      </c>
      <c r="E340" s="180">
        <v>90</v>
      </c>
      <c r="F340" s="185"/>
      <c r="G340" s="186">
        <f t="shared" si="7"/>
        <v>0</v>
      </c>
      <c r="H340" s="185"/>
      <c r="I340" s="186"/>
      <c r="J340" s="185"/>
      <c r="K340" s="186"/>
      <c r="L340" s="186"/>
      <c r="M340" s="186"/>
      <c r="N340" s="186"/>
      <c r="O340" s="186"/>
      <c r="P340" s="186"/>
      <c r="Q340" s="186"/>
      <c r="R340" s="186"/>
      <c r="S340" s="186"/>
      <c r="T340" s="187"/>
      <c r="U340" s="186"/>
      <c r="V340" s="163"/>
      <c r="W340" s="163"/>
      <c r="X340" s="163"/>
      <c r="Y340" s="163"/>
      <c r="Z340" s="163"/>
      <c r="AA340" s="163"/>
      <c r="AB340" s="163"/>
      <c r="AC340" s="163"/>
      <c r="AD340" s="163"/>
      <c r="AE340" s="163"/>
      <c r="AF340" s="163"/>
      <c r="AG340" s="163"/>
      <c r="AH340" s="163"/>
      <c r="AI340" s="163"/>
      <c r="AJ340" s="163"/>
      <c r="AK340" s="163"/>
      <c r="AL340" s="163"/>
      <c r="AM340" s="163"/>
      <c r="AN340" s="163"/>
      <c r="AO340" s="163"/>
      <c r="AP340" s="163"/>
      <c r="AQ340" s="163"/>
      <c r="AR340" s="163"/>
      <c r="AS340" s="163"/>
      <c r="AT340" s="163"/>
      <c r="AU340" s="163"/>
      <c r="AV340" s="163"/>
      <c r="AW340" s="163"/>
      <c r="AX340" s="163"/>
      <c r="AY340" s="163"/>
      <c r="AZ340" s="163"/>
      <c r="BA340" s="163"/>
      <c r="BB340" s="163"/>
      <c r="BC340" s="163"/>
      <c r="BD340" s="163"/>
      <c r="BE340" s="163"/>
      <c r="BF340" s="163"/>
      <c r="BG340" s="163"/>
      <c r="BH340" s="163"/>
    </row>
    <row r="341" spans="1:60" outlineLevel="1" x14ac:dyDescent="0.2">
      <c r="A341" s="164">
        <v>160</v>
      </c>
      <c r="B341" s="174" t="s">
        <v>516</v>
      </c>
      <c r="C341" s="202" t="s">
        <v>517</v>
      </c>
      <c r="D341" s="176" t="s">
        <v>436</v>
      </c>
      <c r="E341" s="180">
        <v>1</v>
      </c>
      <c r="F341" s="185"/>
      <c r="G341" s="186">
        <f t="shared" si="7"/>
        <v>0</v>
      </c>
      <c r="H341" s="185">
        <v>0</v>
      </c>
      <c r="I341" s="186">
        <f>ROUND(E341*H341,2)</f>
        <v>0</v>
      </c>
      <c r="J341" s="185">
        <v>5000</v>
      </c>
      <c r="K341" s="186">
        <f>ROUND(E341*J341,2)</f>
        <v>5000</v>
      </c>
      <c r="L341" s="186">
        <v>15</v>
      </c>
      <c r="M341" s="186">
        <f>G341*(1+L341/100)</f>
        <v>0</v>
      </c>
      <c r="N341" s="186">
        <v>0</v>
      </c>
      <c r="O341" s="186">
        <f>ROUND(E341*N341,2)</f>
        <v>0</v>
      </c>
      <c r="P341" s="186">
        <v>0</v>
      </c>
      <c r="Q341" s="186">
        <f>ROUND(E341*P341,2)</f>
        <v>0</v>
      </c>
      <c r="R341" s="186"/>
      <c r="S341" s="186"/>
      <c r="T341" s="187">
        <v>0</v>
      </c>
      <c r="U341" s="186">
        <f>ROUND(E341*T341,2)</f>
        <v>0</v>
      </c>
      <c r="V341" s="163"/>
      <c r="W341" s="163"/>
      <c r="X341" s="163"/>
      <c r="Y341" s="163"/>
      <c r="Z341" s="163"/>
      <c r="AA341" s="163"/>
      <c r="AB341" s="163"/>
      <c r="AC341" s="163"/>
      <c r="AD341" s="163"/>
      <c r="AE341" s="163"/>
      <c r="AF341" s="163"/>
      <c r="AG341" s="163" t="s">
        <v>515</v>
      </c>
      <c r="AH341" s="163"/>
      <c r="AI341" s="163"/>
      <c r="AJ341" s="163"/>
      <c r="AK341" s="163"/>
      <c r="AL341" s="163"/>
      <c r="AM341" s="163"/>
      <c r="AN341" s="163"/>
      <c r="AO341" s="163"/>
      <c r="AP341" s="163"/>
      <c r="AQ341" s="163"/>
      <c r="AR341" s="163"/>
      <c r="AS341" s="163"/>
      <c r="AT341" s="163"/>
      <c r="AU341" s="163"/>
      <c r="AV341" s="163"/>
      <c r="AW341" s="163"/>
      <c r="AX341" s="163"/>
      <c r="AY341" s="163"/>
      <c r="AZ341" s="163"/>
      <c r="BA341" s="163"/>
      <c r="BB341" s="163"/>
      <c r="BC341" s="163"/>
      <c r="BD341" s="163"/>
      <c r="BE341" s="163"/>
      <c r="BF341" s="163"/>
      <c r="BG341" s="163"/>
      <c r="BH341" s="163"/>
    </row>
    <row r="342" spans="1:60" outlineLevel="1" x14ac:dyDescent="0.2">
      <c r="A342" s="164">
        <v>161</v>
      </c>
      <c r="B342" s="174" t="s">
        <v>518</v>
      </c>
      <c r="C342" s="202" t="s">
        <v>519</v>
      </c>
      <c r="D342" s="176" t="s">
        <v>511</v>
      </c>
      <c r="E342" s="180">
        <v>1</v>
      </c>
      <c r="F342" s="185"/>
      <c r="G342" s="186">
        <f t="shared" si="7"/>
        <v>0</v>
      </c>
      <c r="H342" s="282"/>
      <c r="I342" s="186"/>
      <c r="J342" s="185"/>
      <c r="K342" s="186"/>
      <c r="L342" s="186"/>
      <c r="M342" s="186"/>
      <c r="N342" s="186"/>
      <c r="O342" s="186"/>
      <c r="P342" s="186"/>
      <c r="Q342" s="186"/>
      <c r="R342" s="186"/>
      <c r="S342" s="186"/>
      <c r="T342" s="187"/>
      <c r="U342" s="186"/>
      <c r="V342" s="163"/>
      <c r="W342" s="163"/>
      <c r="X342" s="163"/>
      <c r="Y342" s="163"/>
      <c r="Z342" s="163"/>
      <c r="AA342" s="163"/>
      <c r="AB342" s="163"/>
      <c r="AC342" s="163"/>
      <c r="AD342" s="163"/>
      <c r="AE342" s="163"/>
      <c r="AF342" s="163"/>
      <c r="AG342" s="163"/>
      <c r="AH342" s="163"/>
      <c r="AI342" s="163"/>
      <c r="AJ342" s="163"/>
      <c r="AK342" s="163"/>
      <c r="AL342" s="163"/>
      <c r="AM342" s="163"/>
      <c r="AN342" s="163"/>
      <c r="AO342" s="163"/>
      <c r="AP342" s="163"/>
      <c r="AQ342" s="163"/>
      <c r="AR342" s="163"/>
      <c r="AS342" s="163"/>
      <c r="AT342" s="163"/>
      <c r="AU342" s="163"/>
      <c r="AV342" s="163"/>
      <c r="AW342" s="163"/>
      <c r="AX342" s="163"/>
      <c r="AY342" s="163"/>
      <c r="AZ342" s="163"/>
      <c r="BA342" s="163"/>
      <c r="BB342" s="163"/>
      <c r="BC342" s="163"/>
      <c r="BD342" s="163"/>
      <c r="BE342" s="163"/>
      <c r="BF342" s="163"/>
      <c r="BG342" s="163"/>
      <c r="BH342" s="163"/>
    </row>
    <row r="343" spans="1:60" outlineLevel="1" x14ac:dyDescent="0.2">
      <c r="A343" s="287"/>
      <c r="B343" s="286" t="s">
        <v>520</v>
      </c>
      <c r="C343" s="285" t="s">
        <v>521</v>
      </c>
      <c r="D343" s="176" t="s">
        <v>436</v>
      </c>
      <c r="E343" s="284">
        <v>1</v>
      </c>
      <c r="F343" s="282"/>
      <c r="G343" s="283">
        <f t="shared" si="7"/>
        <v>0</v>
      </c>
      <c r="H343" s="282"/>
      <c r="I343" s="186"/>
      <c r="J343" s="185"/>
      <c r="K343" s="186"/>
      <c r="L343" s="186"/>
      <c r="M343" s="186"/>
      <c r="N343" s="186"/>
      <c r="O343" s="186"/>
      <c r="P343" s="186"/>
      <c r="Q343" s="186"/>
      <c r="R343" s="186"/>
      <c r="S343" s="186"/>
      <c r="T343" s="187"/>
      <c r="U343" s="186"/>
      <c r="V343" s="163"/>
      <c r="W343" s="163"/>
      <c r="X343" s="163"/>
      <c r="Y343" s="163"/>
      <c r="Z343" s="163"/>
      <c r="AA343" s="163"/>
      <c r="AB343" s="163"/>
      <c r="AC343" s="163"/>
      <c r="AD343" s="163"/>
      <c r="AE343" s="163"/>
      <c r="AF343" s="163"/>
      <c r="AG343" s="163"/>
      <c r="AH343" s="163"/>
      <c r="AI343" s="163"/>
      <c r="AJ343" s="163"/>
      <c r="AK343" s="163"/>
      <c r="AL343" s="163"/>
      <c r="AM343" s="163"/>
      <c r="AN343" s="163"/>
      <c r="AO343" s="163"/>
      <c r="AP343" s="163"/>
      <c r="AQ343" s="163"/>
      <c r="AR343" s="163"/>
      <c r="AS343" s="163"/>
      <c r="AT343" s="163"/>
      <c r="AU343" s="163"/>
      <c r="AV343" s="163"/>
      <c r="AW343" s="163"/>
      <c r="AX343" s="163"/>
      <c r="AY343" s="163"/>
      <c r="AZ343" s="163"/>
      <c r="BA343" s="163"/>
      <c r="BB343" s="163"/>
      <c r="BC343" s="163"/>
      <c r="BD343" s="163"/>
      <c r="BE343" s="163"/>
      <c r="BF343" s="163"/>
      <c r="BG343" s="163"/>
      <c r="BH343" s="163"/>
    </row>
    <row r="344" spans="1:60" outlineLevel="1" x14ac:dyDescent="0.2">
      <c r="A344" s="164"/>
      <c r="B344" s="174" t="s">
        <v>862</v>
      </c>
      <c r="C344" s="202" t="s">
        <v>863</v>
      </c>
      <c r="D344" s="176" t="s">
        <v>436</v>
      </c>
      <c r="E344" s="180">
        <v>1</v>
      </c>
      <c r="F344" s="185"/>
      <c r="G344" s="186">
        <f t="shared" si="7"/>
        <v>0</v>
      </c>
      <c r="H344" s="185"/>
      <c r="I344" s="186"/>
      <c r="J344" s="185"/>
      <c r="K344" s="186"/>
      <c r="L344" s="186"/>
      <c r="M344" s="186"/>
      <c r="N344" s="186"/>
      <c r="O344" s="186"/>
      <c r="P344" s="186"/>
      <c r="Q344" s="186"/>
      <c r="R344" s="186"/>
      <c r="S344" s="186"/>
      <c r="T344" s="187"/>
      <c r="U344" s="186"/>
      <c r="V344" s="163"/>
      <c r="W344" s="163"/>
      <c r="X344" s="163"/>
      <c r="Y344" s="163"/>
      <c r="Z344" s="163"/>
      <c r="AA344" s="163"/>
      <c r="AB344" s="163"/>
      <c r="AC344" s="163"/>
      <c r="AD344" s="163"/>
      <c r="AE344" s="163"/>
      <c r="AF344" s="163"/>
      <c r="AG344" s="163"/>
      <c r="AH344" s="163"/>
      <c r="AI344" s="163"/>
      <c r="AJ344" s="163"/>
      <c r="AK344" s="163"/>
      <c r="AL344" s="163"/>
      <c r="AM344" s="163"/>
      <c r="AN344" s="163"/>
      <c r="AO344" s="163"/>
      <c r="AP344" s="163"/>
      <c r="AQ344" s="163"/>
      <c r="AR344" s="163"/>
      <c r="AS344" s="163"/>
      <c r="AT344" s="163"/>
      <c r="AU344" s="163"/>
      <c r="AV344" s="163"/>
      <c r="AW344" s="163"/>
      <c r="AX344" s="163"/>
      <c r="AY344" s="163"/>
      <c r="AZ344" s="163"/>
      <c r="BA344" s="163"/>
      <c r="BB344" s="163"/>
      <c r="BC344" s="163"/>
      <c r="BD344" s="163"/>
      <c r="BE344" s="163"/>
      <c r="BF344" s="163"/>
      <c r="BG344" s="163"/>
      <c r="BH344" s="163"/>
    </row>
    <row r="345" spans="1:60" x14ac:dyDescent="0.2">
      <c r="A345" s="170" t="s">
        <v>121</v>
      </c>
      <c r="B345" s="175" t="s">
        <v>98</v>
      </c>
      <c r="C345" s="204" t="s">
        <v>29</v>
      </c>
      <c r="D345" s="178"/>
      <c r="E345" s="182"/>
      <c r="F345" s="188"/>
      <c r="G345" s="188">
        <f>SUMIF(AG346:AG353,"&lt;&gt;NOR",G346:G353)</f>
        <v>0</v>
      </c>
      <c r="H345" s="188"/>
      <c r="I345" s="188">
        <f>SUM(I346:I353)</f>
        <v>0</v>
      </c>
      <c r="J345" s="188"/>
      <c r="K345" s="188">
        <f>SUM(K346:K353)</f>
        <v>0</v>
      </c>
      <c r="L345" s="188"/>
      <c r="M345" s="188">
        <f>SUM(M346:M353)</f>
        <v>0</v>
      </c>
      <c r="N345" s="188"/>
      <c r="O345" s="188">
        <f>SUM(O346:O353)</f>
        <v>0</v>
      </c>
      <c r="P345" s="188"/>
      <c r="Q345" s="188">
        <f>SUM(Q346:Q353)</f>
        <v>0</v>
      </c>
      <c r="R345" s="188"/>
      <c r="S345" s="188"/>
      <c r="T345" s="189"/>
      <c r="U345" s="188">
        <f>SUM(U346:U353)</f>
        <v>0</v>
      </c>
      <c r="AG345" t="s">
        <v>122</v>
      </c>
    </row>
    <row r="346" spans="1:60" outlineLevel="1" x14ac:dyDescent="0.2">
      <c r="A346" s="164"/>
      <c r="B346" s="174"/>
      <c r="C346" s="202"/>
      <c r="D346" s="176"/>
      <c r="E346" s="180"/>
      <c r="F346" s="185"/>
      <c r="G346" s="186"/>
      <c r="H346" s="185">
        <v>0</v>
      </c>
      <c r="I346" s="186">
        <f>ROUND(E346*H346,2)</f>
        <v>0</v>
      </c>
      <c r="J346" s="185">
        <v>5000</v>
      </c>
      <c r="K346" s="186">
        <f>ROUND(E346*J346,2)</f>
        <v>0</v>
      </c>
      <c r="L346" s="186">
        <v>15</v>
      </c>
      <c r="M346" s="186">
        <f>G346*(1+L346/100)</f>
        <v>0</v>
      </c>
      <c r="N346" s="186">
        <v>0</v>
      </c>
      <c r="O346" s="186">
        <f>ROUND(E346*N346,2)</f>
        <v>0</v>
      </c>
      <c r="P346" s="186">
        <v>0</v>
      </c>
      <c r="Q346" s="186">
        <f>ROUND(E346*P346,2)</f>
        <v>0</v>
      </c>
      <c r="R346" s="186"/>
      <c r="S346" s="186"/>
      <c r="T346" s="187">
        <v>0</v>
      </c>
      <c r="U346" s="186">
        <f>ROUND(E346*T346,2)</f>
        <v>0</v>
      </c>
      <c r="V346" s="163"/>
      <c r="W346" s="163"/>
      <c r="X346" s="163"/>
      <c r="Y346" s="163"/>
      <c r="Z346" s="163"/>
      <c r="AA346" s="163"/>
      <c r="AB346" s="163"/>
      <c r="AC346" s="163"/>
      <c r="AD346" s="163"/>
      <c r="AE346" s="163"/>
      <c r="AF346" s="163"/>
      <c r="AG346" s="163" t="s">
        <v>515</v>
      </c>
      <c r="AH346" s="163"/>
      <c r="AI346" s="163"/>
      <c r="AJ346" s="163"/>
      <c r="AK346" s="163"/>
      <c r="AL346" s="163"/>
      <c r="AM346" s="163"/>
      <c r="AN346" s="163"/>
      <c r="AO346" s="163"/>
      <c r="AP346" s="163"/>
      <c r="AQ346" s="163"/>
      <c r="AR346" s="163"/>
      <c r="AS346" s="163"/>
      <c r="AT346" s="163"/>
      <c r="AU346" s="163"/>
      <c r="AV346" s="163"/>
      <c r="AW346" s="163"/>
      <c r="AX346" s="163"/>
      <c r="AY346" s="163"/>
      <c r="AZ346" s="163"/>
      <c r="BA346" s="163"/>
      <c r="BB346" s="163"/>
      <c r="BC346" s="163"/>
      <c r="BD346" s="163"/>
      <c r="BE346" s="163"/>
      <c r="BF346" s="163"/>
      <c r="BG346" s="163"/>
      <c r="BH346" s="163"/>
    </row>
    <row r="347" spans="1:60" outlineLevel="1" x14ac:dyDescent="0.2">
      <c r="A347" s="164"/>
      <c r="B347" s="174"/>
      <c r="C347" s="202"/>
      <c r="D347" s="176"/>
      <c r="E347" s="180"/>
      <c r="F347" s="185"/>
      <c r="G347" s="186">
        <f t="shared" ref="G347:G352" si="8">ROUND(E347*F347,2)</f>
        <v>0</v>
      </c>
      <c r="H347" s="185"/>
      <c r="I347" s="186"/>
      <c r="J347" s="185"/>
      <c r="K347" s="186"/>
      <c r="L347" s="186"/>
      <c r="M347" s="186"/>
      <c r="N347" s="186"/>
      <c r="O347" s="186"/>
      <c r="P347" s="186"/>
      <c r="Q347" s="186"/>
      <c r="R347" s="186"/>
      <c r="S347" s="186"/>
      <c r="T347" s="187"/>
      <c r="U347" s="186"/>
      <c r="V347" s="163"/>
      <c r="W347" s="163"/>
      <c r="X347" s="163"/>
      <c r="Y347" s="163"/>
      <c r="Z347" s="163"/>
      <c r="AA347" s="163"/>
      <c r="AB347" s="163"/>
      <c r="AC347" s="163"/>
      <c r="AD347" s="163"/>
      <c r="AE347" s="163"/>
      <c r="AF347" s="163"/>
      <c r="AG347" s="163"/>
      <c r="AH347" s="163"/>
      <c r="AI347" s="163"/>
      <c r="AJ347" s="163"/>
      <c r="AK347" s="163"/>
      <c r="AL347" s="163"/>
      <c r="AM347" s="163"/>
      <c r="AN347" s="163"/>
      <c r="AO347" s="163"/>
      <c r="AP347" s="163"/>
      <c r="AQ347" s="163"/>
      <c r="AR347" s="163"/>
      <c r="AS347" s="163"/>
      <c r="AT347" s="163"/>
      <c r="AU347" s="163"/>
      <c r="AV347" s="163"/>
      <c r="AW347" s="163"/>
      <c r="AX347" s="163"/>
      <c r="AY347" s="163"/>
      <c r="AZ347" s="163"/>
      <c r="BA347" s="163"/>
      <c r="BB347" s="163"/>
      <c r="BC347" s="163"/>
      <c r="BD347" s="163"/>
      <c r="BE347" s="163"/>
      <c r="BF347" s="163"/>
      <c r="BG347" s="163"/>
      <c r="BH347" s="163"/>
    </row>
    <row r="348" spans="1:60" outlineLevel="1" x14ac:dyDescent="0.2">
      <c r="A348" s="164"/>
      <c r="B348" s="174"/>
      <c r="C348" s="202"/>
      <c r="D348" s="176"/>
      <c r="E348" s="180"/>
      <c r="F348" s="185"/>
      <c r="G348" s="186">
        <f t="shared" si="8"/>
        <v>0</v>
      </c>
      <c r="H348" s="185">
        <v>0</v>
      </c>
      <c r="I348" s="186">
        <f>ROUND(E348*H348,2)</f>
        <v>0</v>
      </c>
      <c r="J348" s="185">
        <v>450</v>
      </c>
      <c r="K348" s="186">
        <f>ROUND(E348*J348,2)</f>
        <v>0</v>
      </c>
      <c r="L348" s="186">
        <v>15</v>
      </c>
      <c r="M348" s="186">
        <f>G348*(1+L348/100)</f>
        <v>0</v>
      </c>
      <c r="N348" s="186">
        <v>0</v>
      </c>
      <c r="O348" s="186">
        <f>ROUND(E348*N348,2)</f>
        <v>0</v>
      </c>
      <c r="P348" s="186">
        <v>0</v>
      </c>
      <c r="Q348" s="186">
        <f>ROUND(E348*P348,2)</f>
        <v>0</v>
      </c>
      <c r="R348" s="186"/>
      <c r="S348" s="186"/>
      <c r="T348" s="187">
        <v>0</v>
      </c>
      <c r="U348" s="186">
        <f>ROUND(E348*T348,2)</f>
        <v>0</v>
      </c>
      <c r="V348" s="163"/>
      <c r="W348" s="163"/>
      <c r="X348" s="163"/>
      <c r="Y348" s="163"/>
      <c r="Z348" s="163"/>
      <c r="AA348" s="163"/>
      <c r="AB348" s="163"/>
      <c r="AC348" s="163"/>
      <c r="AD348" s="163"/>
      <c r="AE348" s="163"/>
      <c r="AF348" s="163"/>
      <c r="AG348" s="163" t="s">
        <v>515</v>
      </c>
      <c r="AH348" s="163"/>
      <c r="AI348" s="163"/>
      <c r="AJ348" s="163"/>
      <c r="AK348" s="163"/>
      <c r="AL348" s="163"/>
      <c r="AM348" s="163"/>
      <c r="AN348" s="163"/>
      <c r="AO348" s="163"/>
      <c r="AP348" s="163"/>
      <c r="AQ348" s="163"/>
      <c r="AR348" s="163"/>
      <c r="AS348" s="163"/>
      <c r="AT348" s="163"/>
      <c r="AU348" s="163"/>
      <c r="AV348" s="163"/>
      <c r="AW348" s="163"/>
      <c r="AX348" s="163"/>
      <c r="AY348" s="163"/>
      <c r="AZ348" s="163"/>
      <c r="BA348" s="163"/>
      <c r="BB348" s="163"/>
      <c r="BC348" s="163"/>
      <c r="BD348" s="163"/>
      <c r="BE348" s="163"/>
      <c r="BF348" s="163"/>
      <c r="BG348" s="163"/>
      <c r="BH348" s="163"/>
    </row>
    <row r="349" spans="1:60" outlineLevel="1" x14ac:dyDescent="0.2">
      <c r="A349" s="164"/>
      <c r="B349" s="174"/>
      <c r="C349" s="202"/>
      <c r="D349" s="176"/>
      <c r="E349" s="180"/>
      <c r="F349" s="185"/>
      <c r="G349" s="186">
        <f t="shared" si="8"/>
        <v>0</v>
      </c>
      <c r="H349" s="185"/>
      <c r="I349" s="186"/>
      <c r="J349" s="185"/>
      <c r="K349" s="186"/>
      <c r="L349" s="186"/>
      <c r="M349" s="186"/>
      <c r="N349" s="186"/>
      <c r="O349" s="186"/>
      <c r="P349" s="186"/>
      <c r="Q349" s="186"/>
      <c r="R349" s="186"/>
      <c r="S349" s="186"/>
      <c r="T349" s="187"/>
      <c r="U349" s="186"/>
      <c r="V349" s="163"/>
      <c r="W349" s="163"/>
      <c r="X349" s="163"/>
      <c r="Y349" s="163"/>
      <c r="Z349" s="163"/>
      <c r="AA349" s="163"/>
      <c r="AB349" s="163"/>
      <c r="AC349" s="163"/>
      <c r="AD349" s="163"/>
      <c r="AE349" s="163"/>
      <c r="AF349" s="163"/>
      <c r="AG349" s="163"/>
      <c r="AH349" s="163"/>
      <c r="AI349" s="163"/>
      <c r="AJ349" s="163"/>
      <c r="AK349" s="163"/>
      <c r="AL349" s="163"/>
      <c r="AM349" s="163"/>
      <c r="AN349" s="163"/>
      <c r="AO349" s="163"/>
      <c r="AP349" s="163"/>
      <c r="AQ349" s="163"/>
      <c r="AR349" s="163"/>
      <c r="AS349" s="163"/>
      <c r="AT349" s="163"/>
      <c r="AU349" s="163"/>
      <c r="AV349" s="163"/>
      <c r="AW349" s="163"/>
      <c r="AX349" s="163"/>
      <c r="AY349" s="163"/>
      <c r="AZ349" s="163"/>
      <c r="BA349" s="163"/>
      <c r="BB349" s="163"/>
      <c r="BC349" s="163"/>
      <c r="BD349" s="163"/>
      <c r="BE349" s="163"/>
      <c r="BF349" s="163"/>
      <c r="BG349" s="163"/>
      <c r="BH349" s="163"/>
    </row>
    <row r="350" spans="1:60" outlineLevel="1" x14ac:dyDescent="0.2">
      <c r="A350" s="164"/>
      <c r="B350" s="174" t="s">
        <v>893</v>
      </c>
      <c r="C350" s="202" t="s">
        <v>894</v>
      </c>
      <c r="D350" s="176" t="s">
        <v>211</v>
      </c>
      <c r="E350" s="180">
        <v>1</v>
      </c>
      <c r="F350" s="185"/>
      <c r="G350" s="186">
        <f>(E350*F350)</f>
        <v>0</v>
      </c>
      <c r="H350" s="185"/>
      <c r="I350" s="186"/>
      <c r="J350" s="185"/>
      <c r="K350" s="186"/>
      <c r="L350" s="186"/>
      <c r="M350" s="186"/>
      <c r="N350" s="186"/>
      <c r="O350" s="186"/>
      <c r="P350" s="186"/>
      <c r="Q350" s="186"/>
      <c r="R350" s="186"/>
      <c r="S350" s="186"/>
      <c r="T350" s="187"/>
      <c r="U350" s="186"/>
      <c r="V350" s="163"/>
      <c r="W350" s="163"/>
      <c r="X350" s="163"/>
      <c r="Y350" s="163"/>
      <c r="Z350" s="163"/>
      <c r="AA350" s="163"/>
      <c r="AB350" s="163"/>
      <c r="AC350" s="163"/>
      <c r="AD350" s="163"/>
      <c r="AE350" s="163"/>
      <c r="AF350" s="163"/>
      <c r="AG350" s="163"/>
      <c r="AH350" s="163"/>
      <c r="AI350" s="163"/>
      <c r="AJ350" s="163"/>
      <c r="AK350" s="163"/>
      <c r="AL350" s="163"/>
      <c r="AM350" s="163"/>
      <c r="AN350" s="163"/>
      <c r="AO350" s="163"/>
      <c r="AP350" s="163"/>
      <c r="AQ350" s="163"/>
      <c r="AR350" s="163"/>
      <c r="AS350" s="163"/>
      <c r="AT350" s="163"/>
      <c r="AU350" s="163"/>
      <c r="AV350" s="163"/>
      <c r="AW350" s="163"/>
      <c r="AX350" s="163"/>
      <c r="AY350" s="163"/>
      <c r="AZ350" s="163"/>
      <c r="BA350" s="163"/>
      <c r="BB350" s="163"/>
      <c r="BC350" s="163"/>
      <c r="BD350" s="163"/>
      <c r="BE350" s="163"/>
      <c r="BF350" s="163"/>
      <c r="BG350" s="163"/>
      <c r="BH350" s="163"/>
    </row>
    <row r="351" spans="1:60" outlineLevel="1" x14ac:dyDescent="0.2">
      <c r="A351" s="164"/>
      <c r="B351" s="174"/>
      <c r="C351" s="202"/>
      <c r="D351" s="176"/>
      <c r="E351" s="180"/>
      <c r="F351" s="185"/>
      <c r="G351" s="186">
        <f t="shared" si="8"/>
        <v>0</v>
      </c>
      <c r="H351" s="185">
        <v>0</v>
      </c>
      <c r="I351" s="186">
        <f>ROUND(E351*H351,2)</f>
        <v>0</v>
      </c>
      <c r="J351" s="185">
        <v>450</v>
      </c>
      <c r="K351" s="186">
        <f>ROUND(E351*J351,2)</f>
        <v>0</v>
      </c>
      <c r="L351" s="186">
        <v>15</v>
      </c>
      <c r="M351" s="186">
        <f>G351*(1+L351/100)</f>
        <v>0</v>
      </c>
      <c r="N351" s="186">
        <v>0</v>
      </c>
      <c r="O351" s="186">
        <f>ROUND(E351*N351,2)</f>
        <v>0</v>
      </c>
      <c r="P351" s="186">
        <v>0</v>
      </c>
      <c r="Q351" s="186">
        <f>ROUND(E351*P351,2)</f>
        <v>0</v>
      </c>
      <c r="R351" s="186"/>
      <c r="S351" s="186"/>
      <c r="T351" s="187">
        <v>0</v>
      </c>
      <c r="U351" s="186">
        <f>ROUND(E351*T351,2)</f>
        <v>0</v>
      </c>
      <c r="V351" s="163"/>
      <c r="W351" s="163"/>
      <c r="X351" s="163"/>
      <c r="Y351" s="163"/>
      <c r="Z351" s="163"/>
      <c r="AA351" s="163"/>
      <c r="AB351" s="163"/>
      <c r="AC351" s="163"/>
      <c r="AD351" s="163"/>
      <c r="AE351" s="163"/>
      <c r="AF351" s="163"/>
      <c r="AG351" s="163" t="s">
        <v>515</v>
      </c>
      <c r="AH351" s="163"/>
      <c r="AI351" s="163"/>
      <c r="AJ351" s="163"/>
      <c r="AK351" s="163"/>
      <c r="AL351" s="163"/>
      <c r="AM351" s="163"/>
      <c r="AN351" s="163"/>
      <c r="AO351" s="163"/>
      <c r="AP351" s="163"/>
      <c r="AQ351" s="163"/>
      <c r="AR351" s="163"/>
      <c r="AS351" s="163"/>
      <c r="AT351" s="163"/>
      <c r="AU351" s="163"/>
      <c r="AV351" s="163"/>
      <c r="AW351" s="163"/>
      <c r="AX351" s="163"/>
      <c r="AY351" s="163"/>
      <c r="AZ351" s="163"/>
      <c r="BA351" s="163"/>
      <c r="BB351" s="163"/>
      <c r="BC351" s="163"/>
      <c r="BD351" s="163"/>
      <c r="BE351" s="163"/>
      <c r="BF351" s="163"/>
      <c r="BG351" s="163"/>
      <c r="BH351" s="163"/>
    </row>
    <row r="352" spans="1:60" outlineLevel="1" x14ac:dyDescent="0.2">
      <c r="A352" s="164"/>
      <c r="B352" s="174"/>
      <c r="C352" s="202"/>
      <c r="D352" s="176"/>
      <c r="E352" s="180"/>
      <c r="F352" s="185"/>
      <c r="G352" s="186">
        <f t="shared" si="8"/>
        <v>0</v>
      </c>
      <c r="H352" s="185">
        <v>0</v>
      </c>
      <c r="I352" s="186">
        <f>ROUND(E352*H352,2)</f>
        <v>0</v>
      </c>
      <c r="J352" s="185">
        <v>10000</v>
      </c>
      <c r="K352" s="186">
        <f>ROUND(E352*J352,2)</f>
        <v>0</v>
      </c>
      <c r="L352" s="186">
        <v>15</v>
      </c>
      <c r="M352" s="186">
        <f>G352*(1+L352/100)</f>
        <v>0</v>
      </c>
      <c r="N352" s="186">
        <v>0</v>
      </c>
      <c r="O352" s="186">
        <f>ROUND(E352*N352,2)</f>
        <v>0</v>
      </c>
      <c r="P352" s="186">
        <v>0</v>
      </c>
      <c r="Q352" s="186">
        <f>ROUND(E352*P352,2)</f>
        <v>0</v>
      </c>
      <c r="R352" s="186"/>
      <c r="S352" s="186"/>
      <c r="T352" s="187">
        <v>0</v>
      </c>
      <c r="U352" s="186">
        <f>ROUND(E352*T352,2)</f>
        <v>0</v>
      </c>
      <c r="V352" s="163"/>
      <c r="W352" s="163"/>
      <c r="X352" s="163"/>
      <c r="Y352" s="163"/>
      <c r="Z352" s="163"/>
      <c r="AA352" s="163"/>
      <c r="AB352" s="163"/>
      <c r="AC352" s="163"/>
      <c r="AD352" s="163"/>
      <c r="AE352" s="163"/>
      <c r="AF352" s="163"/>
      <c r="AG352" s="163" t="s">
        <v>515</v>
      </c>
      <c r="AH352" s="163"/>
      <c r="AI352" s="163"/>
      <c r="AJ352" s="163"/>
      <c r="AK352" s="163"/>
      <c r="AL352" s="163"/>
      <c r="AM352" s="163"/>
      <c r="AN352" s="163"/>
      <c r="AO352" s="163"/>
      <c r="AP352" s="163"/>
      <c r="AQ352" s="163"/>
      <c r="AR352" s="163"/>
      <c r="AS352" s="163"/>
      <c r="AT352" s="163"/>
      <c r="AU352" s="163"/>
      <c r="AV352" s="163"/>
      <c r="AW352" s="163"/>
      <c r="AX352" s="163"/>
      <c r="AY352" s="163"/>
      <c r="AZ352" s="163"/>
      <c r="BA352" s="163"/>
      <c r="BB352" s="163"/>
      <c r="BC352" s="163"/>
      <c r="BD352" s="163"/>
      <c r="BE352" s="163"/>
      <c r="BF352" s="163"/>
      <c r="BG352" s="163"/>
      <c r="BH352" s="163"/>
    </row>
    <row r="353" spans="1:60" outlineLevel="1" x14ac:dyDescent="0.2">
      <c r="A353" s="190"/>
      <c r="B353" s="191"/>
      <c r="C353" s="205"/>
      <c r="D353" s="192"/>
      <c r="E353" s="193"/>
      <c r="F353" s="194"/>
      <c r="G353" s="195"/>
      <c r="H353" s="194">
        <v>0</v>
      </c>
      <c r="I353" s="195">
        <f>ROUND(E353*H353,2)</f>
        <v>0</v>
      </c>
      <c r="J353" s="194">
        <v>15000</v>
      </c>
      <c r="K353" s="195">
        <f>ROUND(E353*J353,2)</f>
        <v>0</v>
      </c>
      <c r="L353" s="195">
        <v>15</v>
      </c>
      <c r="M353" s="195">
        <f>G353*(1+L353/100)</f>
        <v>0</v>
      </c>
      <c r="N353" s="195">
        <v>0</v>
      </c>
      <c r="O353" s="195">
        <f>ROUND(E353*N353,2)</f>
        <v>0</v>
      </c>
      <c r="P353" s="195">
        <v>0</v>
      </c>
      <c r="Q353" s="195">
        <f>ROUND(E353*P353,2)</f>
        <v>0</v>
      </c>
      <c r="R353" s="195"/>
      <c r="S353" s="195"/>
      <c r="T353" s="196">
        <v>0</v>
      </c>
      <c r="U353" s="195">
        <f>ROUND(E353*T353,2)</f>
        <v>0</v>
      </c>
      <c r="V353" s="163"/>
      <c r="W353" s="163"/>
      <c r="X353" s="163"/>
      <c r="Y353" s="163"/>
      <c r="Z353" s="163"/>
      <c r="AA353" s="163"/>
      <c r="AB353" s="163"/>
      <c r="AC353" s="163"/>
      <c r="AD353" s="163"/>
      <c r="AE353" s="163"/>
      <c r="AF353" s="163"/>
      <c r="AG353" s="163" t="s">
        <v>515</v>
      </c>
      <c r="AH353" s="163"/>
      <c r="AI353" s="163"/>
      <c r="AJ353" s="163"/>
      <c r="AK353" s="163"/>
      <c r="AL353" s="163"/>
      <c r="AM353" s="163"/>
      <c r="AN353" s="163"/>
      <c r="AO353" s="163"/>
      <c r="AP353" s="163"/>
      <c r="AQ353" s="163"/>
      <c r="AR353" s="163"/>
      <c r="AS353" s="163"/>
      <c r="AT353" s="163"/>
      <c r="AU353" s="163"/>
      <c r="AV353" s="163"/>
      <c r="AW353" s="163"/>
      <c r="AX353" s="163"/>
      <c r="AY353" s="163"/>
      <c r="AZ353" s="163"/>
      <c r="BA353" s="163"/>
      <c r="BB353" s="163"/>
      <c r="BC353" s="163"/>
      <c r="BD353" s="163"/>
      <c r="BE353" s="163"/>
      <c r="BF353" s="163"/>
      <c r="BG353" s="163"/>
      <c r="BH353" s="163"/>
    </row>
    <row r="354" spans="1:60" x14ac:dyDescent="0.2">
      <c r="A354" s="6"/>
      <c r="B354" s="7" t="s">
        <v>522</v>
      </c>
      <c r="C354" s="206" t="s">
        <v>522</v>
      </c>
      <c r="D354" s="9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AE354">
        <v>15</v>
      </c>
      <c r="AF354">
        <v>21</v>
      </c>
    </row>
    <row r="355" spans="1:60" x14ac:dyDescent="0.2">
      <c r="A355" s="197"/>
      <c r="B355" s="198" t="s">
        <v>30</v>
      </c>
      <c r="C355" s="207" t="s">
        <v>522</v>
      </c>
      <c r="D355" s="199"/>
      <c r="E355" s="200"/>
      <c r="F355" s="200"/>
      <c r="G355" s="201">
        <f ca="1">G7+G12+G21+G122+G138+G140+G152+G161+G163+G166+G169+G172+G180+G182+G195+G231+G271+G295+G301+G307+G310+G318+G323+G337</f>
        <v>0</v>
      </c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AE355">
        <f>SUMIF(L7:L353,AE354,G7:G353)</f>
        <v>0</v>
      </c>
      <c r="AF355">
        <f>SUMIF(L7:L353,AF354,G7:G353)</f>
        <v>0</v>
      </c>
      <c r="AG355" t="s">
        <v>523</v>
      </c>
    </row>
    <row r="356" spans="1:60" x14ac:dyDescent="0.2">
      <c r="A356" s="6"/>
      <c r="B356" s="7" t="s">
        <v>522</v>
      </c>
      <c r="C356" s="206" t="s">
        <v>522</v>
      </c>
      <c r="D356" s="9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</row>
    <row r="357" spans="1:60" x14ac:dyDescent="0.2">
      <c r="A357" s="6"/>
      <c r="B357" s="7" t="s">
        <v>522</v>
      </c>
      <c r="C357" s="206" t="s">
        <v>522</v>
      </c>
      <c r="D357" s="9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</row>
    <row r="358" spans="1:60" x14ac:dyDescent="0.2">
      <c r="A358" s="357" t="s">
        <v>529</v>
      </c>
      <c r="B358" s="357"/>
      <c r="C358" s="358"/>
      <c r="D358" s="9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</row>
    <row r="359" spans="1:60" x14ac:dyDescent="0.2">
      <c r="A359" s="335"/>
      <c r="B359" s="336"/>
      <c r="C359" s="337"/>
      <c r="D359" s="336"/>
      <c r="E359" s="336"/>
      <c r="F359" s="336"/>
      <c r="G359" s="338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AG359" t="s">
        <v>524</v>
      </c>
    </row>
    <row r="360" spans="1:60" x14ac:dyDescent="0.2">
      <c r="A360" s="339"/>
      <c r="B360" s="340"/>
      <c r="C360" s="341"/>
      <c r="D360" s="340"/>
      <c r="E360" s="340"/>
      <c r="F360" s="340"/>
      <c r="G360" s="342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</row>
    <row r="361" spans="1:60" x14ac:dyDescent="0.2">
      <c r="A361" s="339"/>
      <c r="B361" s="340"/>
      <c r="C361" s="341"/>
      <c r="D361" s="340"/>
      <c r="E361" s="340"/>
      <c r="F361" s="340"/>
      <c r="G361" s="342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</row>
    <row r="362" spans="1:60" x14ac:dyDescent="0.2">
      <c r="A362" s="339"/>
      <c r="B362" s="340"/>
      <c r="C362" s="341"/>
      <c r="D362" s="340"/>
      <c r="E362" s="340"/>
      <c r="F362" s="340"/>
      <c r="G362" s="342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</row>
    <row r="363" spans="1:60" x14ac:dyDescent="0.2">
      <c r="A363" s="343"/>
      <c r="B363" s="344"/>
      <c r="C363" s="345"/>
      <c r="D363" s="344"/>
      <c r="E363" s="344"/>
      <c r="F363" s="344"/>
      <c r="G363" s="34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</row>
    <row r="364" spans="1:60" x14ac:dyDescent="0.2">
      <c r="A364" s="6"/>
      <c r="B364" s="7" t="s">
        <v>522</v>
      </c>
      <c r="C364" s="206" t="s">
        <v>522</v>
      </c>
      <c r="D364" s="9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</row>
    <row r="365" spans="1:60" x14ac:dyDescent="0.2">
      <c r="C365" s="208"/>
      <c r="D365" s="158"/>
      <c r="AG365" t="s">
        <v>525</v>
      </c>
    </row>
    <row r="366" spans="1:60" x14ac:dyDescent="0.2">
      <c r="D366" s="158"/>
    </row>
    <row r="367" spans="1:60" x14ac:dyDescent="0.2">
      <c r="D367" s="158"/>
    </row>
    <row r="368" spans="1:60" x14ac:dyDescent="0.2">
      <c r="D368" s="158"/>
    </row>
    <row r="369" spans="4:4" x14ac:dyDescent="0.2">
      <c r="D369" s="158"/>
    </row>
    <row r="370" spans="4:4" x14ac:dyDescent="0.2">
      <c r="D370" s="158"/>
    </row>
    <row r="371" spans="4:4" x14ac:dyDescent="0.2">
      <c r="D371" s="158"/>
    </row>
    <row r="372" spans="4:4" x14ac:dyDescent="0.2">
      <c r="D372" s="158"/>
    </row>
    <row r="373" spans="4:4" x14ac:dyDescent="0.2">
      <c r="D373" s="158"/>
    </row>
    <row r="374" spans="4:4" x14ac:dyDescent="0.2">
      <c r="D374" s="158"/>
    </row>
    <row r="375" spans="4:4" x14ac:dyDescent="0.2">
      <c r="D375" s="158"/>
    </row>
    <row r="376" spans="4:4" x14ac:dyDescent="0.2">
      <c r="D376" s="158"/>
    </row>
    <row r="377" spans="4:4" x14ac:dyDescent="0.2">
      <c r="D377" s="158"/>
    </row>
    <row r="378" spans="4:4" x14ac:dyDescent="0.2">
      <c r="D378" s="158"/>
    </row>
    <row r="379" spans="4:4" x14ac:dyDescent="0.2">
      <c r="D379" s="158"/>
    </row>
    <row r="380" spans="4:4" x14ac:dyDescent="0.2">
      <c r="D380" s="158"/>
    </row>
    <row r="381" spans="4:4" x14ac:dyDescent="0.2">
      <c r="D381" s="158"/>
    </row>
    <row r="382" spans="4:4" x14ac:dyDescent="0.2">
      <c r="D382" s="158"/>
    </row>
    <row r="383" spans="4:4" x14ac:dyDescent="0.2">
      <c r="D383" s="158"/>
    </row>
    <row r="384" spans="4:4" x14ac:dyDescent="0.2">
      <c r="D384" s="158"/>
    </row>
    <row r="385" spans="4:4" x14ac:dyDescent="0.2">
      <c r="D385" s="158"/>
    </row>
    <row r="386" spans="4:4" x14ac:dyDescent="0.2">
      <c r="D386" s="158"/>
    </row>
    <row r="387" spans="4:4" x14ac:dyDescent="0.2">
      <c r="D387" s="158"/>
    </row>
    <row r="388" spans="4:4" x14ac:dyDescent="0.2">
      <c r="D388" s="158"/>
    </row>
    <row r="389" spans="4:4" x14ac:dyDescent="0.2">
      <c r="D389" s="158"/>
    </row>
    <row r="390" spans="4:4" x14ac:dyDescent="0.2">
      <c r="D390" s="158"/>
    </row>
    <row r="391" spans="4:4" x14ac:dyDescent="0.2">
      <c r="D391" s="158"/>
    </row>
    <row r="392" spans="4:4" x14ac:dyDescent="0.2">
      <c r="D392" s="158"/>
    </row>
    <row r="393" spans="4:4" x14ac:dyDescent="0.2">
      <c r="D393" s="158"/>
    </row>
    <row r="394" spans="4:4" x14ac:dyDescent="0.2">
      <c r="D394" s="158"/>
    </row>
    <row r="395" spans="4:4" x14ac:dyDescent="0.2">
      <c r="D395" s="158"/>
    </row>
    <row r="396" spans="4:4" x14ac:dyDescent="0.2">
      <c r="D396" s="158"/>
    </row>
    <row r="397" spans="4:4" x14ac:dyDescent="0.2">
      <c r="D397" s="158"/>
    </row>
    <row r="398" spans="4:4" x14ac:dyDescent="0.2">
      <c r="D398" s="158"/>
    </row>
    <row r="399" spans="4:4" x14ac:dyDescent="0.2">
      <c r="D399" s="158"/>
    </row>
    <row r="400" spans="4:4" x14ac:dyDescent="0.2">
      <c r="D400" s="158"/>
    </row>
    <row r="401" spans="4:4" x14ac:dyDescent="0.2">
      <c r="D401" s="158"/>
    </row>
    <row r="402" spans="4:4" x14ac:dyDescent="0.2">
      <c r="D402" s="158"/>
    </row>
    <row r="403" spans="4:4" x14ac:dyDescent="0.2">
      <c r="D403" s="158"/>
    </row>
    <row r="404" spans="4:4" x14ac:dyDescent="0.2">
      <c r="D404" s="158"/>
    </row>
    <row r="405" spans="4:4" x14ac:dyDescent="0.2">
      <c r="D405" s="158"/>
    </row>
    <row r="406" spans="4:4" x14ac:dyDescent="0.2">
      <c r="D406" s="158"/>
    </row>
    <row r="407" spans="4:4" x14ac:dyDescent="0.2">
      <c r="D407" s="158"/>
    </row>
    <row r="408" spans="4:4" x14ac:dyDescent="0.2">
      <c r="D408" s="158"/>
    </row>
    <row r="409" spans="4:4" x14ac:dyDescent="0.2">
      <c r="D409" s="158"/>
    </row>
    <row r="410" spans="4:4" x14ac:dyDescent="0.2">
      <c r="D410" s="158"/>
    </row>
    <row r="411" spans="4:4" x14ac:dyDescent="0.2">
      <c r="D411" s="158"/>
    </row>
    <row r="412" spans="4:4" x14ac:dyDescent="0.2">
      <c r="D412" s="158"/>
    </row>
    <row r="413" spans="4:4" x14ac:dyDescent="0.2">
      <c r="D413" s="158"/>
    </row>
    <row r="414" spans="4:4" x14ac:dyDescent="0.2">
      <c r="D414" s="158"/>
    </row>
    <row r="415" spans="4:4" x14ac:dyDescent="0.2">
      <c r="D415" s="158"/>
    </row>
    <row r="416" spans="4:4" x14ac:dyDescent="0.2">
      <c r="D416" s="158"/>
    </row>
    <row r="417" spans="4:4" x14ac:dyDescent="0.2">
      <c r="D417" s="158"/>
    </row>
    <row r="418" spans="4:4" x14ac:dyDescent="0.2">
      <c r="D418" s="158"/>
    </row>
    <row r="419" spans="4:4" x14ac:dyDescent="0.2">
      <c r="D419" s="158"/>
    </row>
    <row r="420" spans="4:4" x14ac:dyDescent="0.2">
      <c r="D420" s="158"/>
    </row>
    <row r="421" spans="4:4" x14ac:dyDescent="0.2">
      <c r="D421" s="158"/>
    </row>
    <row r="422" spans="4:4" x14ac:dyDescent="0.2">
      <c r="D422" s="158"/>
    </row>
    <row r="423" spans="4:4" x14ac:dyDescent="0.2">
      <c r="D423" s="158"/>
    </row>
    <row r="424" spans="4:4" x14ac:dyDescent="0.2">
      <c r="D424" s="158"/>
    </row>
    <row r="425" spans="4:4" x14ac:dyDescent="0.2">
      <c r="D425" s="158"/>
    </row>
    <row r="426" spans="4:4" x14ac:dyDescent="0.2">
      <c r="D426" s="158"/>
    </row>
    <row r="427" spans="4:4" x14ac:dyDescent="0.2">
      <c r="D427" s="158"/>
    </row>
    <row r="428" spans="4:4" x14ac:dyDescent="0.2">
      <c r="D428" s="158"/>
    </row>
    <row r="429" spans="4:4" x14ac:dyDescent="0.2">
      <c r="D429" s="158"/>
    </row>
    <row r="430" spans="4:4" x14ac:dyDescent="0.2">
      <c r="D430" s="158"/>
    </row>
    <row r="431" spans="4:4" x14ac:dyDescent="0.2">
      <c r="D431" s="158"/>
    </row>
    <row r="432" spans="4:4" x14ac:dyDescent="0.2">
      <c r="D432" s="158"/>
    </row>
    <row r="433" spans="4:4" x14ac:dyDescent="0.2">
      <c r="D433" s="158"/>
    </row>
    <row r="434" spans="4:4" x14ac:dyDescent="0.2">
      <c r="D434" s="158"/>
    </row>
    <row r="435" spans="4:4" x14ac:dyDescent="0.2">
      <c r="D435" s="158"/>
    </row>
    <row r="436" spans="4:4" x14ac:dyDescent="0.2">
      <c r="D436" s="158"/>
    </row>
    <row r="437" spans="4:4" x14ac:dyDescent="0.2">
      <c r="D437" s="158"/>
    </row>
    <row r="438" spans="4:4" x14ac:dyDescent="0.2">
      <c r="D438" s="158"/>
    </row>
    <row r="439" spans="4:4" x14ac:dyDescent="0.2">
      <c r="D439" s="158"/>
    </row>
    <row r="440" spans="4:4" x14ac:dyDescent="0.2">
      <c r="D440" s="158"/>
    </row>
    <row r="441" spans="4:4" x14ac:dyDescent="0.2">
      <c r="D441" s="158"/>
    </row>
    <row r="442" spans="4:4" x14ac:dyDescent="0.2">
      <c r="D442" s="158"/>
    </row>
    <row r="443" spans="4:4" x14ac:dyDescent="0.2">
      <c r="D443" s="158"/>
    </row>
    <row r="444" spans="4:4" x14ac:dyDescent="0.2">
      <c r="D444" s="158"/>
    </row>
    <row r="445" spans="4:4" x14ac:dyDescent="0.2">
      <c r="D445" s="158"/>
    </row>
    <row r="446" spans="4:4" x14ac:dyDescent="0.2">
      <c r="D446" s="158"/>
    </row>
    <row r="447" spans="4:4" x14ac:dyDescent="0.2">
      <c r="D447" s="158"/>
    </row>
    <row r="448" spans="4:4" x14ac:dyDescent="0.2">
      <c r="D448" s="158"/>
    </row>
    <row r="449" spans="4:4" x14ac:dyDescent="0.2">
      <c r="D449" s="158"/>
    </row>
    <row r="450" spans="4:4" x14ac:dyDescent="0.2">
      <c r="D450" s="158"/>
    </row>
    <row r="451" spans="4:4" x14ac:dyDescent="0.2">
      <c r="D451" s="158"/>
    </row>
    <row r="452" spans="4:4" x14ac:dyDescent="0.2">
      <c r="D452" s="158"/>
    </row>
    <row r="453" spans="4:4" x14ac:dyDescent="0.2">
      <c r="D453" s="158"/>
    </row>
    <row r="454" spans="4:4" x14ac:dyDescent="0.2">
      <c r="D454" s="158"/>
    </row>
    <row r="455" spans="4:4" x14ac:dyDescent="0.2">
      <c r="D455" s="158"/>
    </row>
    <row r="456" spans="4:4" x14ac:dyDescent="0.2">
      <c r="D456" s="158"/>
    </row>
    <row r="457" spans="4:4" x14ac:dyDescent="0.2">
      <c r="D457" s="158"/>
    </row>
    <row r="458" spans="4:4" x14ac:dyDescent="0.2">
      <c r="D458" s="158"/>
    </row>
    <row r="459" spans="4:4" x14ac:dyDescent="0.2">
      <c r="D459" s="158"/>
    </row>
    <row r="460" spans="4:4" x14ac:dyDescent="0.2">
      <c r="D460" s="158"/>
    </row>
    <row r="461" spans="4:4" x14ac:dyDescent="0.2">
      <c r="D461" s="158"/>
    </row>
    <row r="462" spans="4:4" x14ac:dyDescent="0.2">
      <c r="D462" s="158"/>
    </row>
    <row r="463" spans="4:4" x14ac:dyDescent="0.2">
      <c r="D463" s="158"/>
    </row>
    <row r="464" spans="4:4" x14ac:dyDescent="0.2">
      <c r="D464" s="158"/>
    </row>
    <row r="465" spans="4:4" x14ac:dyDescent="0.2">
      <c r="D465" s="158"/>
    </row>
    <row r="466" spans="4:4" x14ac:dyDescent="0.2">
      <c r="D466" s="158"/>
    </row>
    <row r="467" spans="4:4" x14ac:dyDescent="0.2">
      <c r="D467" s="158"/>
    </row>
    <row r="468" spans="4:4" x14ac:dyDescent="0.2">
      <c r="D468" s="158"/>
    </row>
    <row r="469" spans="4:4" x14ac:dyDescent="0.2">
      <c r="D469" s="158"/>
    </row>
    <row r="470" spans="4:4" x14ac:dyDescent="0.2">
      <c r="D470" s="158"/>
    </row>
    <row r="471" spans="4:4" x14ac:dyDescent="0.2">
      <c r="D471" s="158"/>
    </row>
    <row r="472" spans="4:4" x14ac:dyDescent="0.2">
      <c r="D472" s="158"/>
    </row>
    <row r="473" spans="4:4" x14ac:dyDescent="0.2">
      <c r="D473" s="158"/>
    </row>
    <row r="474" spans="4:4" x14ac:dyDescent="0.2">
      <c r="D474" s="158"/>
    </row>
    <row r="475" spans="4:4" x14ac:dyDescent="0.2">
      <c r="D475" s="158"/>
    </row>
    <row r="476" spans="4:4" x14ac:dyDescent="0.2">
      <c r="D476" s="158"/>
    </row>
    <row r="477" spans="4:4" x14ac:dyDescent="0.2">
      <c r="D477" s="158"/>
    </row>
    <row r="478" spans="4:4" x14ac:dyDescent="0.2">
      <c r="D478" s="158"/>
    </row>
    <row r="479" spans="4:4" x14ac:dyDescent="0.2">
      <c r="D479" s="158"/>
    </row>
    <row r="480" spans="4:4" x14ac:dyDescent="0.2">
      <c r="D480" s="158"/>
    </row>
    <row r="481" spans="4:4" x14ac:dyDescent="0.2">
      <c r="D481" s="158"/>
    </row>
    <row r="482" spans="4:4" x14ac:dyDescent="0.2">
      <c r="D482" s="158"/>
    </row>
    <row r="483" spans="4:4" x14ac:dyDescent="0.2">
      <c r="D483" s="158"/>
    </row>
    <row r="484" spans="4:4" x14ac:dyDescent="0.2">
      <c r="D484" s="158"/>
    </row>
    <row r="485" spans="4:4" x14ac:dyDescent="0.2">
      <c r="D485" s="158"/>
    </row>
    <row r="486" spans="4:4" x14ac:dyDescent="0.2">
      <c r="D486" s="158"/>
    </row>
    <row r="487" spans="4:4" x14ac:dyDescent="0.2">
      <c r="D487" s="158"/>
    </row>
    <row r="488" spans="4:4" x14ac:dyDescent="0.2">
      <c r="D488" s="158"/>
    </row>
    <row r="489" spans="4:4" x14ac:dyDescent="0.2">
      <c r="D489" s="158"/>
    </row>
    <row r="490" spans="4:4" x14ac:dyDescent="0.2">
      <c r="D490" s="158"/>
    </row>
    <row r="491" spans="4:4" x14ac:dyDescent="0.2">
      <c r="D491" s="158"/>
    </row>
    <row r="492" spans="4:4" x14ac:dyDescent="0.2">
      <c r="D492" s="158"/>
    </row>
    <row r="493" spans="4:4" x14ac:dyDescent="0.2">
      <c r="D493" s="158"/>
    </row>
    <row r="494" spans="4:4" x14ac:dyDescent="0.2">
      <c r="D494" s="158"/>
    </row>
    <row r="495" spans="4:4" x14ac:dyDescent="0.2">
      <c r="D495" s="158"/>
    </row>
    <row r="496" spans="4:4" x14ac:dyDescent="0.2">
      <c r="D496" s="158"/>
    </row>
    <row r="497" spans="4:4" x14ac:dyDescent="0.2">
      <c r="D497" s="158"/>
    </row>
    <row r="498" spans="4:4" x14ac:dyDescent="0.2">
      <c r="D498" s="158"/>
    </row>
    <row r="499" spans="4:4" x14ac:dyDescent="0.2">
      <c r="D499" s="158"/>
    </row>
    <row r="500" spans="4:4" x14ac:dyDescent="0.2">
      <c r="D500" s="158"/>
    </row>
    <row r="501" spans="4:4" x14ac:dyDescent="0.2">
      <c r="D501" s="158"/>
    </row>
    <row r="502" spans="4:4" x14ac:dyDescent="0.2">
      <c r="D502" s="158"/>
    </row>
    <row r="503" spans="4:4" x14ac:dyDescent="0.2">
      <c r="D503" s="158"/>
    </row>
    <row r="504" spans="4:4" x14ac:dyDescent="0.2">
      <c r="D504" s="158"/>
    </row>
    <row r="505" spans="4:4" x14ac:dyDescent="0.2">
      <c r="D505" s="158"/>
    </row>
    <row r="506" spans="4:4" x14ac:dyDescent="0.2">
      <c r="D506" s="158"/>
    </row>
    <row r="507" spans="4:4" x14ac:dyDescent="0.2">
      <c r="D507" s="158"/>
    </row>
    <row r="508" spans="4:4" x14ac:dyDescent="0.2">
      <c r="D508" s="158"/>
    </row>
    <row r="509" spans="4:4" x14ac:dyDescent="0.2">
      <c r="D509" s="158"/>
    </row>
    <row r="510" spans="4:4" x14ac:dyDescent="0.2">
      <c r="D510" s="158"/>
    </row>
    <row r="511" spans="4:4" x14ac:dyDescent="0.2">
      <c r="D511" s="158"/>
    </row>
    <row r="512" spans="4:4" x14ac:dyDescent="0.2">
      <c r="D512" s="158"/>
    </row>
    <row r="513" spans="4:4" x14ac:dyDescent="0.2">
      <c r="D513" s="158"/>
    </row>
    <row r="514" spans="4:4" x14ac:dyDescent="0.2">
      <c r="D514" s="158"/>
    </row>
    <row r="515" spans="4:4" x14ac:dyDescent="0.2">
      <c r="D515" s="158"/>
    </row>
    <row r="516" spans="4:4" x14ac:dyDescent="0.2">
      <c r="D516" s="158"/>
    </row>
    <row r="517" spans="4:4" x14ac:dyDescent="0.2">
      <c r="D517" s="158"/>
    </row>
    <row r="518" spans="4:4" x14ac:dyDescent="0.2">
      <c r="D518" s="158"/>
    </row>
    <row r="519" spans="4:4" x14ac:dyDescent="0.2">
      <c r="D519" s="158"/>
    </row>
    <row r="520" spans="4:4" x14ac:dyDescent="0.2">
      <c r="D520" s="158"/>
    </row>
    <row r="521" spans="4:4" x14ac:dyDescent="0.2">
      <c r="D521" s="158"/>
    </row>
    <row r="522" spans="4:4" x14ac:dyDescent="0.2">
      <c r="D522" s="158"/>
    </row>
    <row r="523" spans="4:4" x14ac:dyDescent="0.2">
      <c r="D523" s="158"/>
    </row>
    <row r="524" spans="4:4" x14ac:dyDescent="0.2">
      <c r="D524" s="158"/>
    </row>
    <row r="525" spans="4:4" x14ac:dyDescent="0.2">
      <c r="D525" s="158"/>
    </row>
    <row r="526" spans="4:4" x14ac:dyDescent="0.2">
      <c r="D526" s="158"/>
    </row>
    <row r="527" spans="4:4" x14ac:dyDescent="0.2">
      <c r="D527" s="158"/>
    </row>
    <row r="528" spans="4:4" x14ac:dyDescent="0.2">
      <c r="D528" s="158"/>
    </row>
    <row r="529" spans="4:4" x14ac:dyDescent="0.2">
      <c r="D529" s="158"/>
    </row>
    <row r="530" spans="4:4" x14ac:dyDescent="0.2">
      <c r="D530" s="158"/>
    </row>
    <row r="531" spans="4:4" x14ac:dyDescent="0.2">
      <c r="D531" s="158"/>
    </row>
    <row r="532" spans="4:4" x14ac:dyDescent="0.2">
      <c r="D532" s="158"/>
    </row>
    <row r="533" spans="4:4" x14ac:dyDescent="0.2">
      <c r="D533" s="158"/>
    </row>
    <row r="534" spans="4:4" x14ac:dyDescent="0.2">
      <c r="D534" s="158"/>
    </row>
    <row r="535" spans="4:4" x14ac:dyDescent="0.2">
      <c r="D535" s="158"/>
    </row>
    <row r="536" spans="4:4" x14ac:dyDescent="0.2">
      <c r="D536" s="158"/>
    </row>
    <row r="537" spans="4:4" x14ac:dyDescent="0.2">
      <c r="D537" s="158"/>
    </row>
    <row r="538" spans="4:4" x14ac:dyDescent="0.2">
      <c r="D538" s="158"/>
    </row>
    <row r="539" spans="4:4" x14ac:dyDescent="0.2">
      <c r="D539" s="158"/>
    </row>
    <row r="540" spans="4:4" x14ac:dyDescent="0.2">
      <c r="D540" s="158"/>
    </row>
    <row r="541" spans="4:4" x14ac:dyDescent="0.2">
      <c r="D541" s="158"/>
    </row>
    <row r="542" spans="4:4" x14ac:dyDescent="0.2">
      <c r="D542" s="158"/>
    </row>
    <row r="543" spans="4:4" x14ac:dyDescent="0.2">
      <c r="D543" s="158"/>
    </row>
    <row r="544" spans="4:4" x14ac:dyDescent="0.2">
      <c r="D544" s="158"/>
    </row>
    <row r="545" spans="4:4" x14ac:dyDescent="0.2">
      <c r="D545" s="158"/>
    </row>
    <row r="546" spans="4:4" x14ac:dyDescent="0.2">
      <c r="D546" s="158"/>
    </row>
    <row r="547" spans="4:4" x14ac:dyDescent="0.2">
      <c r="D547" s="158"/>
    </row>
    <row r="548" spans="4:4" x14ac:dyDescent="0.2">
      <c r="D548" s="158"/>
    </row>
    <row r="549" spans="4:4" x14ac:dyDescent="0.2">
      <c r="D549" s="158"/>
    </row>
    <row r="550" spans="4:4" x14ac:dyDescent="0.2">
      <c r="D550" s="158"/>
    </row>
    <row r="551" spans="4:4" x14ac:dyDescent="0.2">
      <c r="D551" s="158"/>
    </row>
    <row r="552" spans="4:4" x14ac:dyDescent="0.2">
      <c r="D552" s="158"/>
    </row>
    <row r="553" spans="4:4" x14ac:dyDescent="0.2">
      <c r="D553" s="158"/>
    </row>
    <row r="554" spans="4:4" x14ac:dyDescent="0.2">
      <c r="D554" s="158"/>
    </row>
    <row r="555" spans="4:4" x14ac:dyDescent="0.2">
      <c r="D555" s="158"/>
    </row>
    <row r="556" spans="4:4" x14ac:dyDescent="0.2">
      <c r="D556" s="158"/>
    </row>
    <row r="557" spans="4:4" x14ac:dyDescent="0.2">
      <c r="D557" s="158"/>
    </row>
    <row r="558" spans="4:4" x14ac:dyDescent="0.2">
      <c r="D558" s="158"/>
    </row>
    <row r="559" spans="4:4" x14ac:dyDescent="0.2">
      <c r="D559" s="158"/>
    </row>
    <row r="560" spans="4:4" x14ac:dyDescent="0.2">
      <c r="D560" s="158"/>
    </row>
    <row r="561" spans="4:4" x14ac:dyDescent="0.2">
      <c r="D561" s="158"/>
    </row>
    <row r="562" spans="4:4" x14ac:dyDescent="0.2">
      <c r="D562" s="158"/>
    </row>
    <row r="563" spans="4:4" x14ac:dyDescent="0.2">
      <c r="D563" s="158"/>
    </row>
    <row r="564" spans="4:4" x14ac:dyDescent="0.2">
      <c r="D564" s="158"/>
    </row>
    <row r="565" spans="4:4" x14ac:dyDescent="0.2">
      <c r="D565" s="158"/>
    </row>
    <row r="566" spans="4:4" x14ac:dyDescent="0.2">
      <c r="D566" s="158"/>
    </row>
    <row r="567" spans="4:4" x14ac:dyDescent="0.2">
      <c r="D567" s="158"/>
    </row>
    <row r="568" spans="4:4" x14ac:dyDescent="0.2">
      <c r="D568" s="158"/>
    </row>
    <row r="569" spans="4:4" x14ac:dyDescent="0.2">
      <c r="D569" s="158"/>
    </row>
    <row r="570" spans="4:4" x14ac:dyDescent="0.2">
      <c r="D570" s="158"/>
    </row>
    <row r="571" spans="4:4" x14ac:dyDescent="0.2">
      <c r="D571" s="158"/>
    </row>
    <row r="572" spans="4:4" x14ac:dyDescent="0.2">
      <c r="D572" s="158"/>
    </row>
    <row r="573" spans="4:4" x14ac:dyDescent="0.2">
      <c r="D573" s="158"/>
    </row>
    <row r="574" spans="4:4" x14ac:dyDescent="0.2">
      <c r="D574" s="158"/>
    </row>
    <row r="575" spans="4:4" x14ac:dyDescent="0.2">
      <c r="D575" s="158"/>
    </row>
    <row r="576" spans="4:4" x14ac:dyDescent="0.2">
      <c r="D576" s="158"/>
    </row>
    <row r="577" spans="4:4" x14ac:dyDescent="0.2">
      <c r="D577" s="158"/>
    </row>
    <row r="578" spans="4:4" x14ac:dyDescent="0.2">
      <c r="D578" s="158"/>
    </row>
    <row r="579" spans="4:4" x14ac:dyDescent="0.2">
      <c r="D579" s="158"/>
    </row>
    <row r="580" spans="4:4" x14ac:dyDescent="0.2">
      <c r="D580" s="158"/>
    </row>
    <row r="581" spans="4:4" x14ac:dyDescent="0.2">
      <c r="D581" s="158"/>
    </row>
    <row r="582" spans="4:4" x14ac:dyDescent="0.2">
      <c r="D582" s="158"/>
    </row>
    <row r="583" spans="4:4" x14ac:dyDescent="0.2">
      <c r="D583" s="158"/>
    </row>
    <row r="584" spans="4:4" x14ac:dyDescent="0.2">
      <c r="D584" s="158"/>
    </row>
    <row r="585" spans="4:4" x14ac:dyDescent="0.2">
      <c r="D585" s="158"/>
    </row>
    <row r="586" spans="4:4" x14ac:dyDescent="0.2">
      <c r="D586" s="158"/>
    </row>
    <row r="587" spans="4:4" x14ac:dyDescent="0.2">
      <c r="D587" s="158"/>
    </row>
    <row r="588" spans="4:4" x14ac:dyDescent="0.2">
      <c r="D588" s="158"/>
    </row>
    <row r="589" spans="4:4" x14ac:dyDescent="0.2">
      <c r="D589" s="158"/>
    </row>
    <row r="590" spans="4:4" x14ac:dyDescent="0.2">
      <c r="D590" s="158"/>
    </row>
    <row r="591" spans="4:4" x14ac:dyDescent="0.2">
      <c r="D591" s="158"/>
    </row>
    <row r="592" spans="4:4" x14ac:dyDescent="0.2">
      <c r="D592" s="158"/>
    </row>
    <row r="593" spans="4:4" x14ac:dyDescent="0.2">
      <c r="D593" s="158"/>
    </row>
    <row r="594" spans="4:4" x14ac:dyDescent="0.2">
      <c r="D594" s="158"/>
    </row>
    <row r="595" spans="4:4" x14ac:dyDescent="0.2">
      <c r="D595" s="158"/>
    </row>
    <row r="596" spans="4:4" x14ac:dyDescent="0.2">
      <c r="D596" s="158"/>
    </row>
    <row r="597" spans="4:4" x14ac:dyDescent="0.2">
      <c r="D597" s="158"/>
    </row>
    <row r="598" spans="4:4" x14ac:dyDescent="0.2">
      <c r="D598" s="158"/>
    </row>
    <row r="599" spans="4:4" x14ac:dyDescent="0.2">
      <c r="D599" s="158"/>
    </row>
    <row r="600" spans="4:4" x14ac:dyDescent="0.2">
      <c r="D600" s="158"/>
    </row>
    <row r="601" spans="4:4" x14ac:dyDescent="0.2">
      <c r="D601" s="158"/>
    </row>
    <row r="602" spans="4:4" x14ac:dyDescent="0.2">
      <c r="D602" s="158"/>
    </row>
    <row r="603" spans="4:4" x14ac:dyDescent="0.2">
      <c r="D603" s="158"/>
    </row>
    <row r="604" spans="4:4" x14ac:dyDescent="0.2">
      <c r="D604" s="158"/>
    </row>
    <row r="605" spans="4:4" x14ac:dyDescent="0.2">
      <c r="D605" s="158"/>
    </row>
    <row r="606" spans="4:4" x14ac:dyDescent="0.2">
      <c r="D606" s="158"/>
    </row>
    <row r="607" spans="4:4" x14ac:dyDescent="0.2">
      <c r="D607" s="158"/>
    </row>
    <row r="608" spans="4:4" x14ac:dyDescent="0.2">
      <c r="D608" s="158"/>
    </row>
    <row r="609" spans="4:4" x14ac:dyDescent="0.2">
      <c r="D609" s="158"/>
    </row>
    <row r="610" spans="4:4" x14ac:dyDescent="0.2">
      <c r="D610" s="158"/>
    </row>
    <row r="611" spans="4:4" x14ac:dyDescent="0.2">
      <c r="D611" s="158"/>
    </row>
    <row r="612" spans="4:4" x14ac:dyDescent="0.2">
      <c r="D612" s="158"/>
    </row>
    <row r="613" spans="4:4" x14ac:dyDescent="0.2">
      <c r="D613" s="158"/>
    </row>
    <row r="614" spans="4:4" x14ac:dyDescent="0.2">
      <c r="D614" s="158"/>
    </row>
    <row r="615" spans="4:4" x14ac:dyDescent="0.2">
      <c r="D615" s="158"/>
    </row>
    <row r="616" spans="4:4" x14ac:dyDescent="0.2">
      <c r="D616" s="158"/>
    </row>
    <row r="617" spans="4:4" x14ac:dyDescent="0.2">
      <c r="D617" s="158"/>
    </row>
    <row r="618" spans="4:4" x14ac:dyDescent="0.2">
      <c r="D618" s="158"/>
    </row>
    <row r="619" spans="4:4" x14ac:dyDescent="0.2">
      <c r="D619" s="158"/>
    </row>
    <row r="620" spans="4:4" x14ac:dyDescent="0.2">
      <c r="D620" s="158"/>
    </row>
    <row r="621" spans="4:4" x14ac:dyDescent="0.2">
      <c r="D621" s="158"/>
    </row>
    <row r="622" spans="4:4" x14ac:dyDescent="0.2">
      <c r="D622" s="158"/>
    </row>
    <row r="623" spans="4:4" x14ac:dyDescent="0.2">
      <c r="D623" s="158"/>
    </row>
    <row r="624" spans="4:4" x14ac:dyDescent="0.2">
      <c r="D624" s="158"/>
    </row>
    <row r="625" spans="4:4" x14ac:dyDescent="0.2">
      <c r="D625" s="158"/>
    </row>
    <row r="626" spans="4:4" x14ac:dyDescent="0.2">
      <c r="D626" s="158"/>
    </row>
    <row r="627" spans="4:4" x14ac:dyDescent="0.2">
      <c r="D627" s="158"/>
    </row>
    <row r="628" spans="4:4" x14ac:dyDescent="0.2">
      <c r="D628" s="158"/>
    </row>
    <row r="629" spans="4:4" x14ac:dyDescent="0.2">
      <c r="D629" s="158"/>
    </row>
    <row r="630" spans="4:4" x14ac:dyDescent="0.2">
      <c r="D630" s="158"/>
    </row>
    <row r="631" spans="4:4" x14ac:dyDescent="0.2">
      <c r="D631" s="158"/>
    </row>
    <row r="632" spans="4:4" x14ac:dyDescent="0.2">
      <c r="D632" s="158"/>
    </row>
    <row r="633" spans="4:4" x14ac:dyDescent="0.2">
      <c r="D633" s="158"/>
    </row>
    <row r="634" spans="4:4" x14ac:dyDescent="0.2">
      <c r="D634" s="158"/>
    </row>
    <row r="635" spans="4:4" x14ac:dyDescent="0.2">
      <c r="D635" s="158"/>
    </row>
    <row r="636" spans="4:4" x14ac:dyDescent="0.2">
      <c r="D636" s="158"/>
    </row>
    <row r="637" spans="4:4" x14ac:dyDescent="0.2">
      <c r="D637" s="158"/>
    </row>
    <row r="638" spans="4:4" x14ac:dyDescent="0.2">
      <c r="D638" s="158"/>
    </row>
    <row r="639" spans="4:4" x14ac:dyDescent="0.2">
      <c r="D639" s="158"/>
    </row>
    <row r="640" spans="4:4" x14ac:dyDescent="0.2">
      <c r="D640" s="158"/>
    </row>
    <row r="641" spans="4:4" x14ac:dyDescent="0.2">
      <c r="D641" s="158"/>
    </row>
    <row r="642" spans="4:4" x14ac:dyDescent="0.2">
      <c r="D642" s="158"/>
    </row>
    <row r="643" spans="4:4" x14ac:dyDescent="0.2">
      <c r="D643" s="158"/>
    </row>
    <row r="644" spans="4:4" x14ac:dyDescent="0.2">
      <c r="D644" s="158"/>
    </row>
    <row r="645" spans="4:4" x14ac:dyDescent="0.2">
      <c r="D645" s="158"/>
    </row>
    <row r="646" spans="4:4" x14ac:dyDescent="0.2">
      <c r="D646" s="158"/>
    </row>
    <row r="647" spans="4:4" x14ac:dyDescent="0.2">
      <c r="D647" s="158"/>
    </row>
    <row r="648" spans="4:4" x14ac:dyDescent="0.2">
      <c r="D648" s="158"/>
    </row>
    <row r="649" spans="4:4" x14ac:dyDescent="0.2">
      <c r="D649" s="158"/>
    </row>
    <row r="650" spans="4:4" x14ac:dyDescent="0.2">
      <c r="D650" s="158"/>
    </row>
    <row r="651" spans="4:4" x14ac:dyDescent="0.2">
      <c r="D651" s="158"/>
    </row>
    <row r="652" spans="4:4" x14ac:dyDescent="0.2">
      <c r="D652" s="158"/>
    </row>
    <row r="653" spans="4:4" x14ac:dyDescent="0.2">
      <c r="D653" s="158"/>
    </row>
    <row r="654" spans="4:4" x14ac:dyDescent="0.2">
      <c r="D654" s="158"/>
    </row>
    <row r="655" spans="4:4" x14ac:dyDescent="0.2">
      <c r="D655" s="158"/>
    </row>
    <row r="656" spans="4:4" x14ac:dyDescent="0.2">
      <c r="D656" s="158"/>
    </row>
    <row r="657" spans="4:4" x14ac:dyDescent="0.2">
      <c r="D657" s="158"/>
    </row>
    <row r="658" spans="4:4" x14ac:dyDescent="0.2">
      <c r="D658" s="158"/>
    </row>
    <row r="659" spans="4:4" x14ac:dyDescent="0.2">
      <c r="D659" s="158"/>
    </row>
    <row r="660" spans="4:4" x14ac:dyDescent="0.2">
      <c r="D660" s="158"/>
    </row>
    <row r="661" spans="4:4" x14ac:dyDescent="0.2">
      <c r="D661" s="158"/>
    </row>
    <row r="662" spans="4:4" x14ac:dyDescent="0.2">
      <c r="D662" s="158"/>
    </row>
    <row r="663" spans="4:4" x14ac:dyDescent="0.2">
      <c r="D663" s="158"/>
    </row>
    <row r="664" spans="4:4" x14ac:dyDescent="0.2">
      <c r="D664" s="158"/>
    </row>
    <row r="665" spans="4:4" x14ac:dyDescent="0.2">
      <c r="D665" s="158"/>
    </row>
    <row r="666" spans="4:4" x14ac:dyDescent="0.2">
      <c r="D666" s="158"/>
    </row>
    <row r="667" spans="4:4" x14ac:dyDescent="0.2">
      <c r="D667" s="158"/>
    </row>
    <row r="668" spans="4:4" x14ac:dyDescent="0.2">
      <c r="D668" s="158"/>
    </row>
    <row r="669" spans="4:4" x14ac:dyDescent="0.2">
      <c r="D669" s="158"/>
    </row>
    <row r="670" spans="4:4" x14ac:dyDescent="0.2">
      <c r="D670" s="158"/>
    </row>
    <row r="671" spans="4:4" x14ac:dyDescent="0.2">
      <c r="D671" s="158"/>
    </row>
    <row r="672" spans="4:4" x14ac:dyDescent="0.2">
      <c r="D672" s="158"/>
    </row>
    <row r="673" spans="4:4" x14ac:dyDescent="0.2">
      <c r="D673" s="158"/>
    </row>
    <row r="674" spans="4:4" x14ac:dyDescent="0.2">
      <c r="D674" s="158"/>
    </row>
    <row r="675" spans="4:4" x14ac:dyDescent="0.2">
      <c r="D675" s="158"/>
    </row>
    <row r="676" spans="4:4" x14ac:dyDescent="0.2">
      <c r="D676" s="158"/>
    </row>
    <row r="677" spans="4:4" x14ac:dyDescent="0.2">
      <c r="D677" s="158"/>
    </row>
    <row r="678" spans="4:4" x14ac:dyDescent="0.2">
      <c r="D678" s="158"/>
    </row>
    <row r="679" spans="4:4" x14ac:dyDescent="0.2">
      <c r="D679" s="158"/>
    </row>
    <row r="680" spans="4:4" x14ac:dyDescent="0.2">
      <c r="D680" s="158"/>
    </row>
    <row r="681" spans="4:4" x14ac:dyDescent="0.2">
      <c r="D681" s="158"/>
    </row>
    <row r="682" spans="4:4" x14ac:dyDescent="0.2">
      <c r="D682" s="158"/>
    </row>
    <row r="683" spans="4:4" x14ac:dyDescent="0.2">
      <c r="D683" s="158"/>
    </row>
    <row r="684" spans="4:4" x14ac:dyDescent="0.2">
      <c r="D684" s="158"/>
    </row>
    <row r="685" spans="4:4" x14ac:dyDescent="0.2">
      <c r="D685" s="158"/>
    </row>
    <row r="686" spans="4:4" x14ac:dyDescent="0.2">
      <c r="D686" s="158"/>
    </row>
    <row r="687" spans="4:4" x14ac:dyDescent="0.2">
      <c r="D687" s="158"/>
    </row>
    <row r="688" spans="4:4" x14ac:dyDescent="0.2">
      <c r="D688" s="158"/>
    </row>
    <row r="689" spans="4:4" x14ac:dyDescent="0.2">
      <c r="D689" s="158"/>
    </row>
    <row r="690" spans="4:4" x14ac:dyDescent="0.2">
      <c r="D690" s="158"/>
    </row>
    <row r="691" spans="4:4" x14ac:dyDescent="0.2">
      <c r="D691" s="158"/>
    </row>
    <row r="692" spans="4:4" x14ac:dyDescent="0.2">
      <c r="D692" s="158"/>
    </row>
    <row r="693" spans="4:4" x14ac:dyDescent="0.2">
      <c r="D693" s="158"/>
    </row>
    <row r="694" spans="4:4" x14ac:dyDescent="0.2">
      <c r="D694" s="158"/>
    </row>
    <row r="695" spans="4:4" x14ac:dyDescent="0.2">
      <c r="D695" s="158"/>
    </row>
    <row r="696" spans="4:4" x14ac:dyDescent="0.2">
      <c r="D696" s="158"/>
    </row>
    <row r="697" spans="4:4" x14ac:dyDescent="0.2">
      <c r="D697" s="158"/>
    </row>
    <row r="698" spans="4:4" x14ac:dyDescent="0.2">
      <c r="D698" s="158"/>
    </row>
    <row r="699" spans="4:4" x14ac:dyDescent="0.2">
      <c r="D699" s="158"/>
    </row>
    <row r="700" spans="4:4" x14ac:dyDescent="0.2">
      <c r="D700" s="158"/>
    </row>
    <row r="701" spans="4:4" x14ac:dyDescent="0.2">
      <c r="D701" s="158"/>
    </row>
    <row r="702" spans="4:4" x14ac:dyDescent="0.2">
      <c r="D702" s="158"/>
    </row>
    <row r="703" spans="4:4" x14ac:dyDescent="0.2">
      <c r="D703" s="158"/>
    </row>
    <row r="704" spans="4:4" x14ac:dyDescent="0.2">
      <c r="D704" s="158"/>
    </row>
    <row r="705" spans="4:4" x14ac:dyDescent="0.2">
      <c r="D705" s="158"/>
    </row>
    <row r="706" spans="4:4" x14ac:dyDescent="0.2">
      <c r="D706" s="158"/>
    </row>
    <row r="707" spans="4:4" x14ac:dyDescent="0.2">
      <c r="D707" s="158"/>
    </row>
    <row r="708" spans="4:4" x14ac:dyDescent="0.2">
      <c r="D708" s="158"/>
    </row>
    <row r="709" spans="4:4" x14ac:dyDescent="0.2">
      <c r="D709" s="158"/>
    </row>
    <row r="710" spans="4:4" x14ac:dyDescent="0.2">
      <c r="D710" s="158"/>
    </row>
    <row r="711" spans="4:4" x14ac:dyDescent="0.2">
      <c r="D711" s="158"/>
    </row>
    <row r="712" spans="4:4" x14ac:dyDescent="0.2">
      <c r="D712" s="158"/>
    </row>
    <row r="713" spans="4:4" x14ac:dyDescent="0.2">
      <c r="D713" s="158"/>
    </row>
    <row r="714" spans="4:4" x14ac:dyDescent="0.2">
      <c r="D714" s="158"/>
    </row>
    <row r="715" spans="4:4" x14ac:dyDescent="0.2">
      <c r="D715" s="158"/>
    </row>
    <row r="716" spans="4:4" x14ac:dyDescent="0.2">
      <c r="D716" s="158"/>
    </row>
    <row r="717" spans="4:4" x14ac:dyDescent="0.2">
      <c r="D717" s="158"/>
    </row>
    <row r="718" spans="4:4" x14ac:dyDescent="0.2">
      <c r="D718" s="158"/>
    </row>
    <row r="719" spans="4:4" x14ac:dyDescent="0.2">
      <c r="D719" s="158"/>
    </row>
    <row r="720" spans="4:4" x14ac:dyDescent="0.2">
      <c r="D720" s="158"/>
    </row>
    <row r="721" spans="4:4" x14ac:dyDescent="0.2">
      <c r="D721" s="158"/>
    </row>
    <row r="722" spans="4:4" x14ac:dyDescent="0.2">
      <c r="D722" s="158"/>
    </row>
    <row r="723" spans="4:4" x14ac:dyDescent="0.2">
      <c r="D723" s="158"/>
    </row>
    <row r="724" spans="4:4" x14ac:dyDescent="0.2">
      <c r="D724" s="158"/>
    </row>
    <row r="725" spans="4:4" x14ac:dyDescent="0.2">
      <c r="D725" s="158"/>
    </row>
    <row r="726" spans="4:4" x14ac:dyDescent="0.2">
      <c r="D726" s="158"/>
    </row>
    <row r="727" spans="4:4" x14ac:dyDescent="0.2">
      <c r="D727" s="158"/>
    </row>
    <row r="728" spans="4:4" x14ac:dyDescent="0.2">
      <c r="D728" s="158"/>
    </row>
    <row r="729" spans="4:4" x14ac:dyDescent="0.2">
      <c r="D729" s="158"/>
    </row>
    <row r="730" spans="4:4" x14ac:dyDescent="0.2">
      <c r="D730" s="158"/>
    </row>
    <row r="731" spans="4:4" x14ac:dyDescent="0.2">
      <c r="D731" s="158"/>
    </row>
    <row r="732" spans="4:4" x14ac:dyDescent="0.2">
      <c r="D732" s="158"/>
    </row>
    <row r="733" spans="4:4" x14ac:dyDescent="0.2">
      <c r="D733" s="158"/>
    </row>
    <row r="734" spans="4:4" x14ac:dyDescent="0.2">
      <c r="D734" s="158"/>
    </row>
    <row r="735" spans="4:4" x14ac:dyDescent="0.2">
      <c r="D735" s="158"/>
    </row>
    <row r="736" spans="4:4" x14ac:dyDescent="0.2">
      <c r="D736" s="158"/>
    </row>
    <row r="737" spans="4:4" x14ac:dyDescent="0.2">
      <c r="D737" s="158"/>
    </row>
    <row r="738" spans="4:4" x14ac:dyDescent="0.2">
      <c r="D738" s="158"/>
    </row>
    <row r="739" spans="4:4" x14ac:dyDescent="0.2">
      <c r="D739" s="158"/>
    </row>
    <row r="740" spans="4:4" x14ac:dyDescent="0.2">
      <c r="D740" s="158"/>
    </row>
    <row r="741" spans="4:4" x14ac:dyDescent="0.2">
      <c r="D741" s="158"/>
    </row>
    <row r="742" spans="4:4" x14ac:dyDescent="0.2">
      <c r="D742" s="158"/>
    </row>
    <row r="743" spans="4:4" x14ac:dyDescent="0.2">
      <c r="D743" s="158"/>
    </row>
    <row r="744" spans="4:4" x14ac:dyDescent="0.2">
      <c r="D744" s="158"/>
    </row>
    <row r="745" spans="4:4" x14ac:dyDescent="0.2">
      <c r="D745" s="158"/>
    </row>
    <row r="746" spans="4:4" x14ac:dyDescent="0.2">
      <c r="D746" s="158"/>
    </row>
    <row r="747" spans="4:4" x14ac:dyDescent="0.2">
      <c r="D747" s="158"/>
    </row>
    <row r="748" spans="4:4" x14ac:dyDescent="0.2">
      <c r="D748" s="158"/>
    </row>
    <row r="749" spans="4:4" x14ac:dyDescent="0.2">
      <c r="D749" s="158"/>
    </row>
    <row r="750" spans="4:4" x14ac:dyDescent="0.2">
      <c r="D750" s="158"/>
    </row>
    <row r="751" spans="4:4" x14ac:dyDescent="0.2">
      <c r="D751" s="158"/>
    </row>
    <row r="752" spans="4:4" x14ac:dyDescent="0.2">
      <c r="D752" s="158"/>
    </row>
    <row r="753" spans="4:4" x14ac:dyDescent="0.2">
      <c r="D753" s="158"/>
    </row>
    <row r="754" spans="4:4" x14ac:dyDescent="0.2">
      <c r="D754" s="158"/>
    </row>
    <row r="755" spans="4:4" x14ac:dyDescent="0.2">
      <c r="D755" s="158"/>
    </row>
    <row r="756" spans="4:4" x14ac:dyDescent="0.2">
      <c r="D756" s="158"/>
    </row>
    <row r="757" spans="4:4" x14ac:dyDescent="0.2">
      <c r="D757" s="158"/>
    </row>
    <row r="758" spans="4:4" x14ac:dyDescent="0.2">
      <c r="D758" s="158"/>
    </row>
    <row r="759" spans="4:4" x14ac:dyDescent="0.2">
      <c r="D759" s="158"/>
    </row>
    <row r="760" spans="4:4" x14ac:dyDescent="0.2">
      <c r="D760" s="158"/>
    </row>
    <row r="761" spans="4:4" x14ac:dyDescent="0.2">
      <c r="D761" s="158"/>
    </row>
    <row r="762" spans="4:4" x14ac:dyDescent="0.2">
      <c r="D762" s="158"/>
    </row>
    <row r="763" spans="4:4" x14ac:dyDescent="0.2">
      <c r="D763" s="158"/>
    </row>
    <row r="764" spans="4:4" x14ac:dyDescent="0.2">
      <c r="D764" s="158"/>
    </row>
    <row r="765" spans="4:4" x14ac:dyDescent="0.2">
      <c r="D765" s="158"/>
    </row>
    <row r="766" spans="4:4" x14ac:dyDescent="0.2">
      <c r="D766" s="158"/>
    </row>
    <row r="767" spans="4:4" x14ac:dyDescent="0.2">
      <c r="D767" s="158"/>
    </row>
    <row r="768" spans="4:4" x14ac:dyDescent="0.2">
      <c r="D768" s="158"/>
    </row>
    <row r="769" spans="4:4" x14ac:dyDescent="0.2">
      <c r="D769" s="158"/>
    </row>
    <row r="770" spans="4:4" x14ac:dyDescent="0.2">
      <c r="D770" s="158"/>
    </row>
    <row r="771" spans="4:4" x14ac:dyDescent="0.2">
      <c r="D771" s="158"/>
    </row>
    <row r="772" spans="4:4" x14ac:dyDescent="0.2">
      <c r="D772" s="158"/>
    </row>
    <row r="773" spans="4:4" x14ac:dyDescent="0.2">
      <c r="D773" s="158"/>
    </row>
    <row r="774" spans="4:4" x14ac:dyDescent="0.2">
      <c r="D774" s="158"/>
    </row>
    <row r="775" spans="4:4" x14ac:dyDescent="0.2">
      <c r="D775" s="158"/>
    </row>
    <row r="776" spans="4:4" x14ac:dyDescent="0.2">
      <c r="D776" s="158"/>
    </row>
    <row r="777" spans="4:4" x14ac:dyDescent="0.2">
      <c r="D777" s="158"/>
    </row>
    <row r="778" spans="4:4" x14ac:dyDescent="0.2">
      <c r="D778" s="158"/>
    </row>
    <row r="779" spans="4:4" x14ac:dyDescent="0.2">
      <c r="D779" s="158"/>
    </row>
    <row r="780" spans="4:4" x14ac:dyDescent="0.2">
      <c r="D780" s="158"/>
    </row>
    <row r="781" spans="4:4" x14ac:dyDescent="0.2">
      <c r="D781" s="158"/>
    </row>
    <row r="782" spans="4:4" x14ac:dyDescent="0.2">
      <c r="D782" s="158"/>
    </row>
    <row r="783" spans="4:4" x14ac:dyDescent="0.2">
      <c r="D783" s="158"/>
    </row>
    <row r="784" spans="4:4" x14ac:dyDescent="0.2">
      <c r="D784" s="158"/>
    </row>
    <row r="785" spans="4:4" x14ac:dyDescent="0.2">
      <c r="D785" s="158"/>
    </row>
    <row r="786" spans="4:4" x14ac:dyDescent="0.2">
      <c r="D786" s="158"/>
    </row>
    <row r="787" spans="4:4" x14ac:dyDescent="0.2">
      <c r="D787" s="158"/>
    </row>
    <row r="788" spans="4:4" x14ac:dyDescent="0.2">
      <c r="D788" s="158"/>
    </row>
    <row r="789" spans="4:4" x14ac:dyDescent="0.2">
      <c r="D789" s="158"/>
    </row>
    <row r="790" spans="4:4" x14ac:dyDescent="0.2">
      <c r="D790" s="158"/>
    </row>
    <row r="791" spans="4:4" x14ac:dyDescent="0.2">
      <c r="D791" s="158"/>
    </row>
    <row r="792" spans="4:4" x14ac:dyDescent="0.2">
      <c r="D792" s="158"/>
    </row>
    <row r="793" spans="4:4" x14ac:dyDescent="0.2">
      <c r="D793" s="158"/>
    </row>
    <row r="794" spans="4:4" x14ac:dyDescent="0.2">
      <c r="D794" s="158"/>
    </row>
    <row r="795" spans="4:4" x14ac:dyDescent="0.2">
      <c r="D795" s="158"/>
    </row>
    <row r="796" spans="4:4" x14ac:dyDescent="0.2">
      <c r="D796" s="158"/>
    </row>
    <row r="797" spans="4:4" x14ac:dyDescent="0.2">
      <c r="D797" s="158"/>
    </row>
    <row r="798" spans="4:4" x14ac:dyDescent="0.2">
      <c r="D798" s="158"/>
    </row>
    <row r="799" spans="4:4" x14ac:dyDescent="0.2">
      <c r="D799" s="158"/>
    </row>
    <row r="800" spans="4:4" x14ac:dyDescent="0.2">
      <c r="D800" s="158"/>
    </row>
    <row r="801" spans="4:4" x14ac:dyDescent="0.2">
      <c r="D801" s="158"/>
    </row>
    <row r="802" spans="4:4" x14ac:dyDescent="0.2">
      <c r="D802" s="158"/>
    </row>
    <row r="803" spans="4:4" x14ac:dyDescent="0.2">
      <c r="D803" s="158"/>
    </row>
    <row r="804" spans="4:4" x14ac:dyDescent="0.2">
      <c r="D804" s="158"/>
    </row>
    <row r="805" spans="4:4" x14ac:dyDescent="0.2">
      <c r="D805" s="158"/>
    </row>
    <row r="806" spans="4:4" x14ac:dyDescent="0.2">
      <c r="D806" s="158"/>
    </row>
    <row r="807" spans="4:4" x14ac:dyDescent="0.2">
      <c r="D807" s="158"/>
    </row>
    <row r="808" spans="4:4" x14ac:dyDescent="0.2">
      <c r="D808" s="158"/>
    </row>
    <row r="809" spans="4:4" x14ac:dyDescent="0.2">
      <c r="D809" s="158"/>
    </row>
    <row r="810" spans="4:4" x14ac:dyDescent="0.2">
      <c r="D810" s="158"/>
    </row>
    <row r="811" spans="4:4" x14ac:dyDescent="0.2">
      <c r="D811" s="158"/>
    </row>
    <row r="812" spans="4:4" x14ac:dyDescent="0.2">
      <c r="D812" s="158"/>
    </row>
    <row r="813" spans="4:4" x14ac:dyDescent="0.2">
      <c r="D813" s="158"/>
    </row>
    <row r="814" spans="4:4" x14ac:dyDescent="0.2">
      <c r="D814" s="158"/>
    </row>
    <row r="815" spans="4:4" x14ac:dyDescent="0.2">
      <c r="D815" s="158"/>
    </row>
    <row r="816" spans="4:4" x14ac:dyDescent="0.2">
      <c r="D816" s="158"/>
    </row>
    <row r="817" spans="4:4" x14ac:dyDescent="0.2">
      <c r="D817" s="158"/>
    </row>
    <row r="818" spans="4:4" x14ac:dyDescent="0.2">
      <c r="D818" s="158"/>
    </row>
    <row r="819" spans="4:4" x14ac:dyDescent="0.2">
      <c r="D819" s="158"/>
    </row>
    <row r="820" spans="4:4" x14ac:dyDescent="0.2">
      <c r="D820" s="158"/>
    </row>
    <row r="821" spans="4:4" x14ac:dyDescent="0.2">
      <c r="D821" s="158"/>
    </row>
    <row r="822" spans="4:4" x14ac:dyDescent="0.2">
      <c r="D822" s="158"/>
    </row>
    <row r="823" spans="4:4" x14ac:dyDescent="0.2">
      <c r="D823" s="158"/>
    </row>
    <row r="824" spans="4:4" x14ac:dyDescent="0.2">
      <c r="D824" s="158"/>
    </row>
    <row r="825" spans="4:4" x14ac:dyDescent="0.2">
      <c r="D825" s="158"/>
    </row>
    <row r="826" spans="4:4" x14ac:dyDescent="0.2">
      <c r="D826" s="158"/>
    </row>
    <row r="827" spans="4:4" x14ac:dyDescent="0.2">
      <c r="D827" s="158"/>
    </row>
    <row r="828" spans="4:4" x14ac:dyDescent="0.2">
      <c r="D828" s="158"/>
    </row>
    <row r="829" spans="4:4" x14ac:dyDescent="0.2">
      <c r="D829" s="158"/>
    </row>
    <row r="830" spans="4:4" x14ac:dyDescent="0.2">
      <c r="D830" s="158"/>
    </row>
    <row r="831" spans="4:4" x14ac:dyDescent="0.2">
      <c r="D831" s="158"/>
    </row>
    <row r="832" spans="4:4" x14ac:dyDescent="0.2">
      <c r="D832" s="158"/>
    </row>
    <row r="833" spans="4:4" x14ac:dyDescent="0.2">
      <c r="D833" s="158"/>
    </row>
    <row r="834" spans="4:4" x14ac:dyDescent="0.2">
      <c r="D834" s="158"/>
    </row>
    <row r="835" spans="4:4" x14ac:dyDescent="0.2">
      <c r="D835" s="158"/>
    </row>
    <row r="836" spans="4:4" x14ac:dyDescent="0.2">
      <c r="D836" s="158"/>
    </row>
    <row r="837" spans="4:4" x14ac:dyDescent="0.2">
      <c r="D837" s="158"/>
    </row>
    <row r="838" spans="4:4" x14ac:dyDescent="0.2">
      <c r="D838" s="158"/>
    </row>
    <row r="839" spans="4:4" x14ac:dyDescent="0.2">
      <c r="D839" s="158"/>
    </row>
    <row r="840" spans="4:4" x14ac:dyDescent="0.2">
      <c r="D840" s="158"/>
    </row>
    <row r="841" spans="4:4" x14ac:dyDescent="0.2">
      <c r="D841" s="158"/>
    </row>
    <row r="842" spans="4:4" x14ac:dyDescent="0.2">
      <c r="D842" s="158"/>
    </row>
    <row r="843" spans="4:4" x14ac:dyDescent="0.2">
      <c r="D843" s="158"/>
    </row>
    <row r="844" spans="4:4" x14ac:dyDescent="0.2">
      <c r="D844" s="158"/>
    </row>
    <row r="845" spans="4:4" x14ac:dyDescent="0.2">
      <c r="D845" s="158"/>
    </row>
    <row r="846" spans="4:4" x14ac:dyDescent="0.2">
      <c r="D846" s="158"/>
    </row>
    <row r="847" spans="4:4" x14ac:dyDescent="0.2">
      <c r="D847" s="158"/>
    </row>
    <row r="848" spans="4:4" x14ac:dyDescent="0.2">
      <c r="D848" s="158"/>
    </row>
    <row r="849" spans="4:4" x14ac:dyDescent="0.2">
      <c r="D849" s="158"/>
    </row>
    <row r="850" spans="4:4" x14ac:dyDescent="0.2">
      <c r="D850" s="158"/>
    </row>
    <row r="851" spans="4:4" x14ac:dyDescent="0.2">
      <c r="D851" s="158"/>
    </row>
    <row r="852" spans="4:4" x14ac:dyDescent="0.2">
      <c r="D852" s="158"/>
    </row>
    <row r="853" spans="4:4" x14ac:dyDescent="0.2">
      <c r="D853" s="158"/>
    </row>
    <row r="854" spans="4:4" x14ac:dyDescent="0.2">
      <c r="D854" s="158"/>
    </row>
    <row r="855" spans="4:4" x14ac:dyDescent="0.2">
      <c r="D855" s="158"/>
    </row>
    <row r="856" spans="4:4" x14ac:dyDescent="0.2">
      <c r="D856" s="158"/>
    </row>
    <row r="857" spans="4:4" x14ac:dyDescent="0.2">
      <c r="D857" s="158"/>
    </row>
    <row r="858" spans="4:4" x14ac:dyDescent="0.2">
      <c r="D858" s="158"/>
    </row>
    <row r="859" spans="4:4" x14ac:dyDescent="0.2">
      <c r="D859" s="158"/>
    </row>
    <row r="860" spans="4:4" x14ac:dyDescent="0.2">
      <c r="D860" s="158"/>
    </row>
    <row r="861" spans="4:4" x14ac:dyDescent="0.2">
      <c r="D861" s="158"/>
    </row>
    <row r="862" spans="4:4" x14ac:dyDescent="0.2">
      <c r="D862" s="158"/>
    </row>
    <row r="863" spans="4:4" x14ac:dyDescent="0.2">
      <c r="D863" s="158"/>
    </row>
    <row r="864" spans="4:4" x14ac:dyDescent="0.2">
      <c r="D864" s="158"/>
    </row>
    <row r="865" spans="4:4" x14ac:dyDescent="0.2">
      <c r="D865" s="158"/>
    </row>
    <row r="866" spans="4:4" x14ac:dyDescent="0.2">
      <c r="D866" s="158"/>
    </row>
    <row r="867" spans="4:4" x14ac:dyDescent="0.2">
      <c r="D867" s="158"/>
    </row>
    <row r="868" spans="4:4" x14ac:dyDescent="0.2">
      <c r="D868" s="158"/>
    </row>
    <row r="869" spans="4:4" x14ac:dyDescent="0.2">
      <c r="D869" s="158"/>
    </row>
    <row r="870" spans="4:4" x14ac:dyDescent="0.2">
      <c r="D870" s="158"/>
    </row>
    <row r="871" spans="4:4" x14ac:dyDescent="0.2">
      <c r="D871" s="158"/>
    </row>
    <row r="872" spans="4:4" x14ac:dyDescent="0.2">
      <c r="D872" s="158"/>
    </row>
    <row r="873" spans="4:4" x14ac:dyDescent="0.2">
      <c r="D873" s="158"/>
    </row>
    <row r="874" spans="4:4" x14ac:dyDescent="0.2">
      <c r="D874" s="158"/>
    </row>
    <row r="875" spans="4:4" x14ac:dyDescent="0.2">
      <c r="D875" s="158"/>
    </row>
    <row r="876" spans="4:4" x14ac:dyDescent="0.2">
      <c r="D876" s="158"/>
    </row>
    <row r="877" spans="4:4" x14ac:dyDescent="0.2">
      <c r="D877" s="158"/>
    </row>
    <row r="878" spans="4:4" x14ac:dyDescent="0.2">
      <c r="D878" s="158"/>
    </row>
    <row r="879" spans="4:4" x14ac:dyDescent="0.2">
      <c r="D879" s="158"/>
    </row>
    <row r="880" spans="4:4" x14ac:dyDescent="0.2">
      <c r="D880" s="158"/>
    </row>
    <row r="881" spans="4:4" x14ac:dyDescent="0.2">
      <c r="D881" s="158"/>
    </row>
    <row r="882" spans="4:4" x14ac:dyDescent="0.2">
      <c r="D882" s="158"/>
    </row>
    <row r="883" spans="4:4" x14ac:dyDescent="0.2">
      <c r="D883" s="158"/>
    </row>
    <row r="884" spans="4:4" x14ac:dyDescent="0.2">
      <c r="D884" s="158"/>
    </row>
    <row r="885" spans="4:4" x14ac:dyDescent="0.2">
      <c r="D885" s="158"/>
    </row>
    <row r="886" spans="4:4" x14ac:dyDescent="0.2">
      <c r="D886" s="158"/>
    </row>
    <row r="887" spans="4:4" x14ac:dyDescent="0.2">
      <c r="D887" s="158"/>
    </row>
    <row r="888" spans="4:4" x14ac:dyDescent="0.2">
      <c r="D888" s="158"/>
    </row>
    <row r="889" spans="4:4" x14ac:dyDescent="0.2">
      <c r="D889" s="158"/>
    </row>
    <row r="890" spans="4:4" x14ac:dyDescent="0.2">
      <c r="D890" s="158"/>
    </row>
    <row r="891" spans="4:4" x14ac:dyDescent="0.2">
      <c r="D891" s="158"/>
    </row>
    <row r="892" spans="4:4" x14ac:dyDescent="0.2">
      <c r="D892" s="158"/>
    </row>
    <row r="893" spans="4:4" x14ac:dyDescent="0.2">
      <c r="D893" s="158"/>
    </row>
    <row r="894" spans="4:4" x14ac:dyDescent="0.2">
      <c r="D894" s="158"/>
    </row>
    <row r="895" spans="4:4" x14ac:dyDescent="0.2">
      <c r="D895" s="158"/>
    </row>
    <row r="896" spans="4:4" x14ac:dyDescent="0.2">
      <c r="D896" s="158"/>
    </row>
    <row r="897" spans="4:4" x14ac:dyDescent="0.2">
      <c r="D897" s="158"/>
    </row>
    <row r="898" spans="4:4" x14ac:dyDescent="0.2">
      <c r="D898" s="158"/>
    </row>
    <row r="899" spans="4:4" x14ac:dyDescent="0.2">
      <c r="D899" s="158"/>
    </row>
    <row r="900" spans="4:4" x14ac:dyDescent="0.2">
      <c r="D900" s="158"/>
    </row>
    <row r="901" spans="4:4" x14ac:dyDescent="0.2">
      <c r="D901" s="158"/>
    </row>
    <row r="902" spans="4:4" x14ac:dyDescent="0.2">
      <c r="D902" s="158"/>
    </row>
    <row r="903" spans="4:4" x14ac:dyDescent="0.2">
      <c r="D903" s="158"/>
    </row>
    <row r="904" spans="4:4" x14ac:dyDescent="0.2">
      <c r="D904" s="158"/>
    </row>
    <row r="905" spans="4:4" x14ac:dyDescent="0.2">
      <c r="D905" s="158"/>
    </row>
    <row r="906" spans="4:4" x14ac:dyDescent="0.2">
      <c r="D906" s="158"/>
    </row>
    <row r="907" spans="4:4" x14ac:dyDescent="0.2">
      <c r="D907" s="158"/>
    </row>
    <row r="908" spans="4:4" x14ac:dyDescent="0.2">
      <c r="D908" s="158"/>
    </row>
    <row r="909" spans="4:4" x14ac:dyDescent="0.2">
      <c r="D909" s="158"/>
    </row>
    <row r="910" spans="4:4" x14ac:dyDescent="0.2">
      <c r="D910" s="158"/>
    </row>
    <row r="911" spans="4:4" x14ac:dyDescent="0.2">
      <c r="D911" s="158"/>
    </row>
    <row r="912" spans="4:4" x14ac:dyDescent="0.2">
      <c r="D912" s="158"/>
    </row>
    <row r="913" spans="4:4" x14ac:dyDescent="0.2">
      <c r="D913" s="158"/>
    </row>
    <row r="914" spans="4:4" x14ac:dyDescent="0.2">
      <c r="D914" s="158"/>
    </row>
    <row r="915" spans="4:4" x14ac:dyDescent="0.2">
      <c r="D915" s="158"/>
    </row>
    <row r="916" spans="4:4" x14ac:dyDescent="0.2">
      <c r="D916" s="158"/>
    </row>
    <row r="917" spans="4:4" x14ac:dyDescent="0.2">
      <c r="D917" s="158"/>
    </row>
    <row r="918" spans="4:4" x14ac:dyDescent="0.2">
      <c r="D918" s="158"/>
    </row>
    <row r="919" spans="4:4" x14ac:dyDescent="0.2">
      <c r="D919" s="158"/>
    </row>
    <row r="920" spans="4:4" x14ac:dyDescent="0.2">
      <c r="D920" s="158"/>
    </row>
    <row r="921" spans="4:4" x14ac:dyDescent="0.2">
      <c r="D921" s="158"/>
    </row>
    <row r="922" spans="4:4" x14ac:dyDescent="0.2">
      <c r="D922" s="158"/>
    </row>
    <row r="923" spans="4:4" x14ac:dyDescent="0.2">
      <c r="D923" s="158"/>
    </row>
    <row r="924" spans="4:4" x14ac:dyDescent="0.2">
      <c r="D924" s="158"/>
    </row>
    <row r="925" spans="4:4" x14ac:dyDescent="0.2">
      <c r="D925" s="158"/>
    </row>
    <row r="926" spans="4:4" x14ac:dyDescent="0.2">
      <c r="D926" s="158"/>
    </row>
    <row r="927" spans="4:4" x14ac:dyDescent="0.2">
      <c r="D927" s="158"/>
    </row>
    <row r="928" spans="4:4" x14ac:dyDescent="0.2">
      <c r="D928" s="158"/>
    </row>
    <row r="929" spans="4:4" x14ac:dyDescent="0.2">
      <c r="D929" s="158"/>
    </row>
    <row r="930" spans="4:4" x14ac:dyDescent="0.2">
      <c r="D930" s="158"/>
    </row>
    <row r="931" spans="4:4" x14ac:dyDescent="0.2">
      <c r="D931" s="158"/>
    </row>
    <row r="932" spans="4:4" x14ac:dyDescent="0.2">
      <c r="D932" s="158"/>
    </row>
    <row r="933" spans="4:4" x14ac:dyDescent="0.2">
      <c r="D933" s="158"/>
    </row>
    <row r="934" spans="4:4" x14ac:dyDescent="0.2">
      <c r="D934" s="158"/>
    </row>
    <row r="935" spans="4:4" x14ac:dyDescent="0.2">
      <c r="D935" s="158"/>
    </row>
    <row r="936" spans="4:4" x14ac:dyDescent="0.2">
      <c r="D936" s="158"/>
    </row>
    <row r="937" spans="4:4" x14ac:dyDescent="0.2">
      <c r="D937" s="158"/>
    </row>
    <row r="938" spans="4:4" x14ac:dyDescent="0.2">
      <c r="D938" s="158"/>
    </row>
    <row r="939" spans="4:4" x14ac:dyDescent="0.2">
      <c r="D939" s="158"/>
    </row>
    <row r="940" spans="4:4" x14ac:dyDescent="0.2">
      <c r="D940" s="158"/>
    </row>
    <row r="941" spans="4:4" x14ac:dyDescent="0.2">
      <c r="D941" s="158"/>
    </row>
    <row r="942" spans="4:4" x14ac:dyDescent="0.2">
      <c r="D942" s="158"/>
    </row>
    <row r="943" spans="4:4" x14ac:dyDescent="0.2">
      <c r="D943" s="158"/>
    </row>
    <row r="944" spans="4:4" x14ac:dyDescent="0.2">
      <c r="D944" s="158"/>
    </row>
    <row r="945" spans="4:4" x14ac:dyDescent="0.2">
      <c r="D945" s="158"/>
    </row>
    <row r="946" spans="4:4" x14ac:dyDescent="0.2">
      <c r="D946" s="158"/>
    </row>
    <row r="947" spans="4:4" x14ac:dyDescent="0.2">
      <c r="D947" s="158"/>
    </row>
    <row r="948" spans="4:4" x14ac:dyDescent="0.2">
      <c r="D948" s="158"/>
    </row>
    <row r="949" spans="4:4" x14ac:dyDescent="0.2">
      <c r="D949" s="158"/>
    </row>
    <row r="950" spans="4:4" x14ac:dyDescent="0.2">
      <c r="D950" s="158"/>
    </row>
    <row r="951" spans="4:4" x14ac:dyDescent="0.2">
      <c r="D951" s="158"/>
    </row>
    <row r="952" spans="4:4" x14ac:dyDescent="0.2">
      <c r="D952" s="158"/>
    </row>
    <row r="953" spans="4:4" x14ac:dyDescent="0.2">
      <c r="D953" s="158"/>
    </row>
    <row r="954" spans="4:4" x14ac:dyDescent="0.2">
      <c r="D954" s="158"/>
    </row>
    <row r="955" spans="4:4" x14ac:dyDescent="0.2">
      <c r="D955" s="158"/>
    </row>
    <row r="956" spans="4:4" x14ac:dyDescent="0.2">
      <c r="D956" s="158"/>
    </row>
    <row r="957" spans="4:4" x14ac:dyDescent="0.2">
      <c r="D957" s="158"/>
    </row>
    <row r="958" spans="4:4" x14ac:dyDescent="0.2">
      <c r="D958" s="158"/>
    </row>
    <row r="959" spans="4:4" x14ac:dyDescent="0.2">
      <c r="D959" s="158"/>
    </row>
    <row r="960" spans="4:4" x14ac:dyDescent="0.2">
      <c r="D960" s="158"/>
    </row>
    <row r="961" spans="4:4" x14ac:dyDescent="0.2">
      <c r="D961" s="158"/>
    </row>
    <row r="962" spans="4:4" x14ac:dyDescent="0.2">
      <c r="D962" s="158"/>
    </row>
    <row r="963" spans="4:4" x14ac:dyDescent="0.2">
      <c r="D963" s="158"/>
    </row>
    <row r="964" spans="4:4" x14ac:dyDescent="0.2">
      <c r="D964" s="158"/>
    </row>
    <row r="965" spans="4:4" x14ac:dyDescent="0.2">
      <c r="D965" s="158"/>
    </row>
    <row r="966" spans="4:4" x14ac:dyDescent="0.2">
      <c r="D966" s="158"/>
    </row>
    <row r="967" spans="4:4" x14ac:dyDescent="0.2">
      <c r="D967" s="158"/>
    </row>
    <row r="968" spans="4:4" x14ac:dyDescent="0.2">
      <c r="D968" s="158"/>
    </row>
    <row r="969" spans="4:4" x14ac:dyDescent="0.2">
      <c r="D969" s="158"/>
    </row>
    <row r="970" spans="4:4" x14ac:dyDescent="0.2">
      <c r="D970" s="158"/>
    </row>
    <row r="971" spans="4:4" x14ac:dyDescent="0.2">
      <c r="D971" s="158"/>
    </row>
    <row r="972" spans="4:4" x14ac:dyDescent="0.2">
      <c r="D972" s="158"/>
    </row>
    <row r="973" spans="4:4" x14ac:dyDescent="0.2">
      <c r="D973" s="158"/>
    </row>
    <row r="974" spans="4:4" x14ac:dyDescent="0.2">
      <c r="D974" s="158"/>
    </row>
    <row r="975" spans="4:4" x14ac:dyDescent="0.2">
      <c r="D975" s="158"/>
    </row>
    <row r="976" spans="4:4" x14ac:dyDescent="0.2">
      <c r="D976" s="158"/>
    </row>
    <row r="977" spans="4:4" x14ac:dyDescent="0.2">
      <c r="D977" s="158"/>
    </row>
    <row r="978" spans="4:4" x14ac:dyDescent="0.2">
      <c r="D978" s="158"/>
    </row>
    <row r="979" spans="4:4" x14ac:dyDescent="0.2">
      <c r="D979" s="158"/>
    </row>
    <row r="980" spans="4:4" x14ac:dyDescent="0.2">
      <c r="D980" s="158"/>
    </row>
    <row r="981" spans="4:4" x14ac:dyDescent="0.2">
      <c r="D981" s="158"/>
    </row>
    <row r="982" spans="4:4" x14ac:dyDescent="0.2">
      <c r="D982" s="158"/>
    </row>
    <row r="983" spans="4:4" x14ac:dyDescent="0.2">
      <c r="D983" s="158"/>
    </row>
    <row r="984" spans="4:4" x14ac:dyDescent="0.2">
      <c r="D984" s="158"/>
    </row>
    <row r="985" spans="4:4" x14ac:dyDescent="0.2">
      <c r="D985" s="158"/>
    </row>
    <row r="986" spans="4:4" x14ac:dyDescent="0.2">
      <c r="D986" s="158"/>
    </row>
    <row r="987" spans="4:4" x14ac:dyDescent="0.2">
      <c r="D987" s="158"/>
    </row>
    <row r="988" spans="4:4" x14ac:dyDescent="0.2">
      <c r="D988" s="158"/>
    </row>
    <row r="989" spans="4:4" x14ac:dyDescent="0.2">
      <c r="D989" s="158"/>
    </row>
    <row r="990" spans="4:4" x14ac:dyDescent="0.2">
      <c r="D990" s="158"/>
    </row>
    <row r="991" spans="4:4" x14ac:dyDescent="0.2">
      <c r="D991" s="158"/>
    </row>
    <row r="992" spans="4:4" x14ac:dyDescent="0.2">
      <c r="D992" s="158"/>
    </row>
    <row r="993" spans="4:4" x14ac:dyDescent="0.2">
      <c r="D993" s="158"/>
    </row>
    <row r="994" spans="4:4" x14ac:dyDescent="0.2">
      <c r="D994" s="158"/>
    </row>
    <row r="995" spans="4:4" x14ac:dyDescent="0.2">
      <c r="D995" s="158"/>
    </row>
    <row r="996" spans="4:4" x14ac:dyDescent="0.2">
      <c r="D996" s="158"/>
    </row>
    <row r="997" spans="4:4" x14ac:dyDescent="0.2">
      <c r="D997" s="158"/>
    </row>
    <row r="998" spans="4:4" x14ac:dyDescent="0.2">
      <c r="D998" s="158"/>
    </row>
    <row r="999" spans="4:4" x14ac:dyDescent="0.2">
      <c r="D999" s="158"/>
    </row>
    <row r="1000" spans="4:4" x14ac:dyDescent="0.2">
      <c r="D1000" s="158"/>
    </row>
    <row r="1001" spans="4:4" x14ac:dyDescent="0.2">
      <c r="D1001" s="158"/>
    </row>
    <row r="1002" spans="4:4" x14ac:dyDescent="0.2">
      <c r="D1002" s="158"/>
    </row>
    <row r="1003" spans="4:4" x14ac:dyDescent="0.2">
      <c r="D1003" s="158"/>
    </row>
    <row r="1004" spans="4:4" x14ac:dyDescent="0.2">
      <c r="D1004" s="158"/>
    </row>
    <row r="1005" spans="4:4" x14ac:dyDescent="0.2">
      <c r="D1005" s="158"/>
    </row>
    <row r="1006" spans="4:4" x14ac:dyDescent="0.2">
      <c r="D1006" s="158"/>
    </row>
    <row r="1007" spans="4:4" x14ac:dyDescent="0.2">
      <c r="D1007" s="158"/>
    </row>
    <row r="1008" spans="4:4" x14ac:dyDescent="0.2">
      <c r="D1008" s="158"/>
    </row>
    <row r="1009" spans="4:4" x14ac:dyDescent="0.2">
      <c r="D1009" s="158"/>
    </row>
    <row r="1010" spans="4:4" x14ac:dyDescent="0.2">
      <c r="D1010" s="158"/>
    </row>
    <row r="1011" spans="4:4" x14ac:dyDescent="0.2">
      <c r="D1011" s="158"/>
    </row>
    <row r="1012" spans="4:4" x14ac:dyDescent="0.2">
      <c r="D1012" s="158"/>
    </row>
    <row r="1013" spans="4:4" x14ac:dyDescent="0.2">
      <c r="D1013" s="158"/>
    </row>
    <row r="1014" spans="4:4" x14ac:dyDescent="0.2">
      <c r="D1014" s="158"/>
    </row>
    <row r="1015" spans="4:4" x14ac:dyDescent="0.2">
      <c r="D1015" s="158"/>
    </row>
    <row r="1016" spans="4:4" x14ac:dyDescent="0.2">
      <c r="D1016" s="158"/>
    </row>
    <row r="1017" spans="4:4" x14ac:dyDescent="0.2">
      <c r="D1017" s="158"/>
    </row>
    <row r="1018" spans="4:4" x14ac:dyDescent="0.2">
      <c r="D1018" s="158"/>
    </row>
    <row r="1019" spans="4:4" x14ac:dyDescent="0.2">
      <c r="D1019" s="158"/>
    </row>
    <row r="1020" spans="4:4" x14ac:dyDescent="0.2">
      <c r="D1020" s="158"/>
    </row>
    <row r="1021" spans="4:4" x14ac:dyDescent="0.2">
      <c r="D1021" s="158"/>
    </row>
    <row r="1022" spans="4:4" x14ac:dyDescent="0.2">
      <c r="D1022" s="158"/>
    </row>
    <row r="1023" spans="4:4" x14ac:dyDescent="0.2">
      <c r="D1023" s="158"/>
    </row>
    <row r="1024" spans="4:4" x14ac:dyDescent="0.2">
      <c r="D1024" s="158"/>
    </row>
    <row r="1025" spans="4:4" x14ac:dyDescent="0.2">
      <c r="D1025" s="158"/>
    </row>
    <row r="1026" spans="4:4" x14ac:dyDescent="0.2">
      <c r="D1026" s="158"/>
    </row>
    <row r="1027" spans="4:4" x14ac:dyDescent="0.2">
      <c r="D1027" s="158"/>
    </row>
    <row r="1028" spans="4:4" x14ac:dyDescent="0.2">
      <c r="D1028" s="158"/>
    </row>
    <row r="1029" spans="4:4" x14ac:dyDescent="0.2">
      <c r="D1029" s="158"/>
    </row>
    <row r="1030" spans="4:4" x14ac:dyDescent="0.2">
      <c r="D1030" s="158"/>
    </row>
    <row r="1031" spans="4:4" x14ac:dyDescent="0.2">
      <c r="D1031" s="158"/>
    </row>
    <row r="1032" spans="4:4" x14ac:dyDescent="0.2">
      <c r="D1032" s="158"/>
    </row>
    <row r="1033" spans="4:4" x14ac:dyDescent="0.2">
      <c r="D1033" s="158"/>
    </row>
    <row r="1034" spans="4:4" x14ac:dyDescent="0.2">
      <c r="D1034" s="158"/>
    </row>
    <row r="1035" spans="4:4" x14ac:dyDescent="0.2">
      <c r="D1035" s="158"/>
    </row>
    <row r="1036" spans="4:4" x14ac:dyDescent="0.2">
      <c r="D1036" s="158"/>
    </row>
    <row r="1037" spans="4:4" x14ac:dyDescent="0.2">
      <c r="D1037" s="158"/>
    </row>
    <row r="1038" spans="4:4" x14ac:dyDescent="0.2">
      <c r="D1038" s="158"/>
    </row>
    <row r="1039" spans="4:4" x14ac:dyDescent="0.2">
      <c r="D1039" s="158"/>
    </row>
    <row r="1040" spans="4:4" x14ac:dyDescent="0.2">
      <c r="D1040" s="158"/>
    </row>
    <row r="1041" spans="4:4" x14ac:dyDescent="0.2">
      <c r="D1041" s="158"/>
    </row>
    <row r="1042" spans="4:4" x14ac:dyDescent="0.2">
      <c r="D1042" s="158"/>
    </row>
    <row r="1043" spans="4:4" x14ac:dyDescent="0.2">
      <c r="D1043" s="158"/>
    </row>
    <row r="1044" spans="4:4" x14ac:dyDescent="0.2">
      <c r="D1044" s="158"/>
    </row>
    <row r="1045" spans="4:4" x14ac:dyDescent="0.2">
      <c r="D1045" s="158"/>
    </row>
    <row r="1046" spans="4:4" x14ac:dyDescent="0.2">
      <c r="D1046" s="158"/>
    </row>
    <row r="1047" spans="4:4" x14ac:dyDescent="0.2">
      <c r="D1047" s="158"/>
    </row>
    <row r="1048" spans="4:4" x14ac:dyDescent="0.2">
      <c r="D1048" s="158"/>
    </row>
    <row r="1049" spans="4:4" x14ac:dyDescent="0.2">
      <c r="D1049" s="158"/>
    </row>
    <row r="1050" spans="4:4" x14ac:dyDescent="0.2">
      <c r="D1050" s="158"/>
    </row>
    <row r="1051" spans="4:4" x14ac:dyDescent="0.2">
      <c r="D1051" s="158"/>
    </row>
    <row r="1052" spans="4:4" x14ac:dyDescent="0.2">
      <c r="D1052" s="158"/>
    </row>
    <row r="1053" spans="4:4" x14ac:dyDescent="0.2">
      <c r="D1053" s="158"/>
    </row>
    <row r="1054" spans="4:4" x14ac:dyDescent="0.2">
      <c r="D1054" s="158"/>
    </row>
    <row r="1055" spans="4:4" x14ac:dyDescent="0.2">
      <c r="D1055" s="158"/>
    </row>
    <row r="1056" spans="4:4" x14ac:dyDescent="0.2">
      <c r="D1056" s="158"/>
    </row>
    <row r="1057" spans="4:4" x14ac:dyDescent="0.2">
      <c r="D1057" s="158"/>
    </row>
    <row r="1058" spans="4:4" x14ac:dyDescent="0.2">
      <c r="D1058" s="158"/>
    </row>
    <row r="1059" spans="4:4" x14ac:dyDescent="0.2">
      <c r="D1059" s="158"/>
    </row>
    <row r="1060" spans="4:4" x14ac:dyDescent="0.2">
      <c r="D1060" s="158"/>
    </row>
    <row r="1061" spans="4:4" x14ac:dyDescent="0.2">
      <c r="D1061" s="158"/>
    </row>
    <row r="1062" spans="4:4" x14ac:dyDescent="0.2">
      <c r="D1062" s="158"/>
    </row>
    <row r="1063" spans="4:4" x14ac:dyDescent="0.2">
      <c r="D1063" s="158"/>
    </row>
    <row r="1064" spans="4:4" x14ac:dyDescent="0.2">
      <c r="D1064" s="158"/>
    </row>
    <row r="1065" spans="4:4" x14ac:dyDescent="0.2">
      <c r="D1065" s="158"/>
    </row>
    <row r="1066" spans="4:4" x14ac:dyDescent="0.2">
      <c r="D1066" s="158"/>
    </row>
    <row r="1067" spans="4:4" x14ac:dyDescent="0.2">
      <c r="D1067" s="158"/>
    </row>
    <row r="1068" spans="4:4" x14ac:dyDescent="0.2">
      <c r="D1068" s="158"/>
    </row>
    <row r="1069" spans="4:4" x14ac:dyDescent="0.2">
      <c r="D1069" s="158"/>
    </row>
    <row r="1070" spans="4:4" x14ac:dyDescent="0.2">
      <c r="D1070" s="158"/>
    </row>
    <row r="1071" spans="4:4" x14ac:dyDescent="0.2">
      <c r="D1071" s="158"/>
    </row>
    <row r="1072" spans="4:4" x14ac:dyDescent="0.2">
      <c r="D1072" s="158"/>
    </row>
    <row r="1073" spans="4:4" x14ac:dyDescent="0.2">
      <c r="D1073" s="158"/>
    </row>
    <row r="1074" spans="4:4" x14ac:dyDescent="0.2">
      <c r="D1074" s="158"/>
    </row>
    <row r="1075" spans="4:4" x14ac:dyDescent="0.2">
      <c r="D1075" s="158"/>
    </row>
    <row r="1076" spans="4:4" x14ac:dyDescent="0.2">
      <c r="D1076" s="158"/>
    </row>
    <row r="1077" spans="4:4" x14ac:dyDescent="0.2">
      <c r="D1077" s="158"/>
    </row>
    <row r="1078" spans="4:4" x14ac:dyDescent="0.2">
      <c r="D1078" s="158"/>
    </row>
    <row r="1079" spans="4:4" x14ac:dyDescent="0.2">
      <c r="D1079" s="158"/>
    </row>
    <row r="1080" spans="4:4" x14ac:dyDescent="0.2">
      <c r="D1080" s="158"/>
    </row>
    <row r="1081" spans="4:4" x14ac:dyDescent="0.2">
      <c r="D1081" s="158"/>
    </row>
    <row r="1082" spans="4:4" x14ac:dyDescent="0.2">
      <c r="D1082" s="158"/>
    </row>
    <row r="1083" spans="4:4" x14ac:dyDescent="0.2">
      <c r="D1083" s="158"/>
    </row>
    <row r="1084" spans="4:4" x14ac:dyDescent="0.2">
      <c r="D1084" s="158"/>
    </row>
    <row r="1085" spans="4:4" x14ac:dyDescent="0.2">
      <c r="D1085" s="158"/>
    </row>
    <row r="1086" spans="4:4" x14ac:dyDescent="0.2">
      <c r="D1086" s="158"/>
    </row>
    <row r="1087" spans="4:4" x14ac:dyDescent="0.2">
      <c r="D1087" s="158"/>
    </row>
    <row r="1088" spans="4:4" x14ac:dyDescent="0.2">
      <c r="D1088" s="158"/>
    </row>
    <row r="1089" spans="4:4" x14ac:dyDescent="0.2">
      <c r="D1089" s="158"/>
    </row>
    <row r="1090" spans="4:4" x14ac:dyDescent="0.2">
      <c r="D1090" s="158"/>
    </row>
    <row r="1091" spans="4:4" x14ac:dyDescent="0.2">
      <c r="D1091" s="158"/>
    </row>
    <row r="1092" spans="4:4" x14ac:dyDescent="0.2">
      <c r="D1092" s="158"/>
    </row>
    <row r="1093" spans="4:4" x14ac:dyDescent="0.2">
      <c r="D1093" s="158"/>
    </row>
    <row r="1094" spans="4:4" x14ac:dyDescent="0.2">
      <c r="D1094" s="158"/>
    </row>
    <row r="1095" spans="4:4" x14ac:dyDescent="0.2">
      <c r="D1095" s="158"/>
    </row>
    <row r="1096" spans="4:4" x14ac:dyDescent="0.2">
      <c r="D1096" s="158"/>
    </row>
    <row r="1097" spans="4:4" x14ac:dyDescent="0.2">
      <c r="D1097" s="158"/>
    </row>
    <row r="1098" spans="4:4" x14ac:dyDescent="0.2">
      <c r="D1098" s="158"/>
    </row>
    <row r="1099" spans="4:4" x14ac:dyDescent="0.2">
      <c r="D1099" s="158"/>
    </row>
    <row r="1100" spans="4:4" x14ac:dyDescent="0.2">
      <c r="D1100" s="158"/>
    </row>
    <row r="1101" spans="4:4" x14ac:dyDescent="0.2">
      <c r="D1101" s="158"/>
    </row>
    <row r="1102" spans="4:4" x14ac:dyDescent="0.2">
      <c r="D1102" s="158"/>
    </row>
    <row r="1103" spans="4:4" x14ac:dyDescent="0.2">
      <c r="D1103" s="158"/>
    </row>
    <row r="1104" spans="4:4" x14ac:dyDescent="0.2">
      <c r="D1104" s="158"/>
    </row>
    <row r="1105" spans="4:4" x14ac:dyDescent="0.2">
      <c r="D1105" s="158"/>
    </row>
    <row r="1106" spans="4:4" x14ac:dyDescent="0.2">
      <c r="D1106" s="158"/>
    </row>
    <row r="1107" spans="4:4" x14ac:dyDescent="0.2">
      <c r="D1107" s="158"/>
    </row>
    <row r="1108" spans="4:4" x14ac:dyDescent="0.2">
      <c r="D1108" s="158"/>
    </row>
    <row r="1109" spans="4:4" x14ac:dyDescent="0.2">
      <c r="D1109" s="158"/>
    </row>
    <row r="1110" spans="4:4" x14ac:dyDescent="0.2">
      <c r="D1110" s="158"/>
    </row>
    <row r="1111" spans="4:4" x14ac:dyDescent="0.2">
      <c r="D1111" s="158"/>
    </row>
    <row r="1112" spans="4:4" x14ac:dyDescent="0.2">
      <c r="D1112" s="158"/>
    </row>
    <row r="1113" spans="4:4" x14ac:dyDescent="0.2">
      <c r="D1113" s="158"/>
    </row>
    <row r="1114" spans="4:4" x14ac:dyDescent="0.2">
      <c r="D1114" s="158"/>
    </row>
    <row r="1115" spans="4:4" x14ac:dyDescent="0.2">
      <c r="D1115" s="158"/>
    </row>
    <row r="1116" spans="4:4" x14ac:dyDescent="0.2">
      <c r="D1116" s="158"/>
    </row>
    <row r="1117" spans="4:4" x14ac:dyDescent="0.2">
      <c r="D1117" s="158"/>
    </row>
    <row r="1118" spans="4:4" x14ac:dyDescent="0.2">
      <c r="D1118" s="158"/>
    </row>
    <row r="1119" spans="4:4" x14ac:dyDescent="0.2">
      <c r="D1119" s="158"/>
    </row>
    <row r="1120" spans="4:4" x14ac:dyDescent="0.2">
      <c r="D1120" s="158"/>
    </row>
    <row r="1121" spans="4:4" x14ac:dyDescent="0.2">
      <c r="D1121" s="158"/>
    </row>
    <row r="1122" spans="4:4" x14ac:dyDescent="0.2">
      <c r="D1122" s="158"/>
    </row>
    <row r="1123" spans="4:4" x14ac:dyDescent="0.2">
      <c r="D1123" s="158"/>
    </row>
    <row r="1124" spans="4:4" x14ac:dyDescent="0.2">
      <c r="D1124" s="158"/>
    </row>
    <row r="1125" spans="4:4" x14ac:dyDescent="0.2">
      <c r="D1125" s="158"/>
    </row>
    <row r="1126" spans="4:4" x14ac:dyDescent="0.2">
      <c r="D1126" s="158"/>
    </row>
    <row r="1127" spans="4:4" x14ac:dyDescent="0.2">
      <c r="D1127" s="158"/>
    </row>
    <row r="1128" spans="4:4" x14ac:dyDescent="0.2">
      <c r="D1128" s="158"/>
    </row>
    <row r="1129" spans="4:4" x14ac:dyDescent="0.2">
      <c r="D1129" s="158"/>
    </row>
    <row r="1130" spans="4:4" x14ac:dyDescent="0.2">
      <c r="D1130" s="158"/>
    </row>
    <row r="1131" spans="4:4" x14ac:dyDescent="0.2">
      <c r="D1131" s="158"/>
    </row>
    <row r="1132" spans="4:4" x14ac:dyDescent="0.2">
      <c r="D1132" s="158"/>
    </row>
    <row r="1133" spans="4:4" x14ac:dyDescent="0.2">
      <c r="D1133" s="158"/>
    </row>
    <row r="1134" spans="4:4" x14ac:dyDescent="0.2">
      <c r="D1134" s="158"/>
    </row>
    <row r="1135" spans="4:4" x14ac:dyDescent="0.2">
      <c r="D1135" s="158"/>
    </row>
    <row r="1136" spans="4:4" x14ac:dyDescent="0.2">
      <c r="D1136" s="158"/>
    </row>
    <row r="1137" spans="4:4" x14ac:dyDescent="0.2">
      <c r="D1137" s="158"/>
    </row>
    <row r="1138" spans="4:4" x14ac:dyDescent="0.2">
      <c r="D1138" s="158"/>
    </row>
    <row r="1139" spans="4:4" x14ac:dyDescent="0.2">
      <c r="D1139" s="158"/>
    </row>
    <row r="1140" spans="4:4" x14ac:dyDescent="0.2">
      <c r="D1140" s="158"/>
    </row>
    <row r="1141" spans="4:4" x14ac:dyDescent="0.2">
      <c r="D1141" s="158"/>
    </row>
    <row r="1142" spans="4:4" x14ac:dyDescent="0.2">
      <c r="D1142" s="158"/>
    </row>
    <row r="1143" spans="4:4" x14ac:dyDescent="0.2">
      <c r="D1143" s="158"/>
    </row>
    <row r="1144" spans="4:4" x14ac:dyDescent="0.2">
      <c r="D1144" s="158"/>
    </row>
    <row r="1145" spans="4:4" x14ac:dyDescent="0.2">
      <c r="D1145" s="158"/>
    </row>
    <row r="1146" spans="4:4" x14ac:dyDescent="0.2">
      <c r="D1146" s="158"/>
    </row>
    <row r="1147" spans="4:4" x14ac:dyDescent="0.2">
      <c r="D1147" s="158"/>
    </row>
    <row r="1148" spans="4:4" x14ac:dyDescent="0.2">
      <c r="D1148" s="158"/>
    </row>
    <row r="1149" spans="4:4" x14ac:dyDescent="0.2">
      <c r="D1149" s="158"/>
    </row>
    <row r="1150" spans="4:4" x14ac:dyDescent="0.2">
      <c r="D1150" s="158"/>
    </row>
    <row r="1151" spans="4:4" x14ac:dyDescent="0.2">
      <c r="D1151" s="158"/>
    </row>
    <row r="1152" spans="4:4" x14ac:dyDescent="0.2">
      <c r="D1152" s="158"/>
    </row>
    <row r="1153" spans="4:4" x14ac:dyDescent="0.2">
      <c r="D1153" s="158"/>
    </row>
    <row r="1154" spans="4:4" x14ac:dyDescent="0.2">
      <c r="D1154" s="158"/>
    </row>
    <row r="1155" spans="4:4" x14ac:dyDescent="0.2">
      <c r="D1155" s="158"/>
    </row>
    <row r="1156" spans="4:4" x14ac:dyDescent="0.2">
      <c r="D1156" s="158"/>
    </row>
    <row r="1157" spans="4:4" x14ac:dyDescent="0.2">
      <c r="D1157" s="158"/>
    </row>
    <row r="1158" spans="4:4" x14ac:dyDescent="0.2">
      <c r="D1158" s="158"/>
    </row>
    <row r="1159" spans="4:4" x14ac:dyDescent="0.2">
      <c r="D1159" s="158"/>
    </row>
    <row r="1160" spans="4:4" x14ac:dyDescent="0.2">
      <c r="D1160" s="158"/>
    </row>
    <row r="1161" spans="4:4" x14ac:dyDescent="0.2">
      <c r="D1161" s="158"/>
    </row>
    <row r="1162" spans="4:4" x14ac:dyDescent="0.2">
      <c r="D1162" s="158"/>
    </row>
    <row r="1163" spans="4:4" x14ac:dyDescent="0.2">
      <c r="D1163" s="158"/>
    </row>
    <row r="1164" spans="4:4" x14ac:dyDescent="0.2">
      <c r="D1164" s="158"/>
    </row>
    <row r="1165" spans="4:4" x14ac:dyDescent="0.2">
      <c r="D1165" s="158"/>
    </row>
    <row r="1166" spans="4:4" x14ac:dyDescent="0.2">
      <c r="D1166" s="158"/>
    </row>
    <row r="1167" spans="4:4" x14ac:dyDescent="0.2">
      <c r="D1167" s="158"/>
    </row>
    <row r="1168" spans="4:4" x14ac:dyDescent="0.2">
      <c r="D1168" s="158"/>
    </row>
    <row r="1169" spans="4:4" x14ac:dyDescent="0.2">
      <c r="D1169" s="158"/>
    </row>
    <row r="1170" spans="4:4" x14ac:dyDescent="0.2">
      <c r="D1170" s="158"/>
    </row>
    <row r="1171" spans="4:4" x14ac:dyDescent="0.2">
      <c r="D1171" s="158"/>
    </row>
    <row r="1172" spans="4:4" x14ac:dyDescent="0.2">
      <c r="D1172" s="158"/>
    </row>
    <row r="1173" spans="4:4" x14ac:dyDescent="0.2">
      <c r="D1173" s="158"/>
    </row>
    <row r="1174" spans="4:4" x14ac:dyDescent="0.2">
      <c r="D1174" s="158"/>
    </row>
    <row r="1175" spans="4:4" x14ac:dyDescent="0.2">
      <c r="D1175" s="158"/>
    </row>
    <row r="1176" spans="4:4" x14ac:dyDescent="0.2">
      <c r="D1176" s="158"/>
    </row>
    <row r="1177" spans="4:4" x14ac:dyDescent="0.2">
      <c r="D1177" s="158"/>
    </row>
    <row r="1178" spans="4:4" x14ac:dyDescent="0.2">
      <c r="D1178" s="158"/>
    </row>
    <row r="1179" spans="4:4" x14ac:dyDescent="0.2">
      <c r="D1179" s="158"/>
    </row>
    <row r="1180" spans="4:4" x14ac:dyDescent="0.2">
      <c r="D1180" s="158"/>
    </row>
    <row r="1181" spans="4:4" x14ac:dyDescent="0.2">
      <c r="D1181" s="158"/>
    </row>
    <row r="1182" spans="4:4" x14ac:dyDescent="0.2">
      <c r="D1182" s="158"/>
    </row>
    <row r="1183" spans="4:4" x14ac:dyDescent="0.2">
      <c r="D1183" s="158"/>
    </row>
    <row r="1184" spans="4:4" x14ac:dyDescent="0.2">
      <c r="D1184" s="158"/>
    </row>
    <row r="1185" spans="4:4" x14ac:dyDescent="0.2">
      <c r="D1185" s="158"/>
    </row>
    <row r="1186" spans="4:4" x14ac:dyDescent="0.2">
      <c r="D1186" s="158"/>
    </row>
    <row r="1187" spans="4:4" x14ac:dyDescent="0.2">
      <c r="D1187" s="158"/>
    </row>
    <row r="1188" spans="4:4" x14ac:dyDescent="0.2">
      <c r="D1188" s="158"/>
    </row>
    <row r="1189" spans="4:4" x14ac:dyDescent="0.2">
      <c r="D1189" s="158"/>
    </row>
    <row r="1190" spans="4:4" x14ac:dyDescent="0.2">
      <c r="D1190" s="158"/>
    </row>
    <row r="1191" spans="4:4" x14ac:dyDescent="0.2">
      <c r="D1191" s="158"/>
    </row>
    <row r="1192" spans="4:4" x14ac:dyDescent="0.2">
      <c r="D1192" s="158"/>
    </row>
    <row r="1193" spans="4:4" x14ac:dyDescent="0.2">
      <c r="D1193" s="158"/>
    </row>
    <row r="1194" spans="4:4" x14ac:dyDescent="0.2">
      <c r="D1194" s="158"/>
    </row>
    <row r="1195" spans="4:4" x14ac:dyDescent="0.2">
      <c r="D1195" s="158"/>
    </row>
    <row r="1196" spans="4:4" x14ac:dyDescent="0.2">
      <c r="D1196" s="158"/>
    </row>
    <row r="1197" spans="4:4" x14ac:dyDescent="0.2">
      <c r="D1197" s="158"/>
    </row>
    <row r="1198" spans="4:4" x14ac:dyDescent="0.2">
      <c r="D1198" s="158"/>
    </row>
    <row r="1199" spans="4:4" x14ac:dyDescent="0.2">
      <c r="D1199" s="158"/>
    </row>
    <row r="1200" spans="4:4" x14ac:dyDescent="0.2">
      <c r="D1200" s="158"/>
    </row>
    <row r="1201" spans="4:4" x14ac:dyDescent="0.2">
      <c r="D1201" s="158"/>
    </row>
    <row r="1202" spans="4:4" x14ac:dyDescent="0.2">
      <c r="D1202" s="158"/>
    </row>
    <row r="1203" spans="4:4" x14ac:dyDescent="0.2">
      <c r="D1203" s="158"/>
    </row>
    <row r="1204" spans="4:4" x14ac:dyDescent="0.2">
      <c r="D1204" s="158"/>
    </row>
    <row r="1205" spans="4:4" x14ac:dyDescent="0.2">
      <c r="D1205" s="158"/>
    </row>
    <row r="1206" spans="4:4" x14ac:dyDescent="0.2">
      <c r="D1206" s="158"/>
    </row>
    <row r="1207" spans="4:4" x14ac:dyDescent="0.2">
      <c r="D1207" s="158"/>
    </row>
    <row r="1208" spans="4:4" x14ac:dyDescent="0.2">
      <c r="D1208" s="158"/>
    </row>
    <row r="1209" spans="4:4" x14ac:dyDescent="0.2">
      <c r="D1209" s="158"/>
    </row>
    <row r="1210" spans="4:4" x14ac:dyDescent="0.2">
      <c r="D1210" s="158"/>
    </row>
    <row r="1211" spans="4:4" x14ac:dyDescent="0.2">
      <c r="D1211" s="158"/>
    </row>
    <row r="1212" spans="4:4" x14ac:dyDescent="0.2">
      <c r="D1212" s="158"/>
    </row>
    <row r="1213" spans="4:4" x14ac:dyDescent="0.2">
      <c r="D1213" s="158"/>
    </row>
    <row r="1214" spans="4:4" x14ac:dyDescent="0.2">
      <c r="D1214" s="158"/>
    </row>
    <row r="1215" spans="4:4" x14ac:dyDescent="0.2">
      <c r="D1215" s="158"/>
    </row>
    <row r="1216" spans="4:4" x14ac:dyDescent="0.2">
      <c r="D1216" s="158"/>
    </row>
    <row r="1217" spans="4:4" x14ac:dyDescent="0.2">
      <c r="D1217" s="158"/>
    </row>
    <row r="1218" spans="4:4" x14ac:dyDescent="0.2">
      <c r="D1218" s="158"/>
    </row>
    <row r="1219" spans="4:4" x14ac:dyDescent="0.2">
      <c r="D1219" s="158"/>
    </row>
    <row r="1220" spans="4:4" x14ac:dyDescent="0.2">
      <c r="D1220" s="158"/>
    </row>
    <row r="1221" spans="4:4" x14ac:dyDescent="0.2">
      <c r="D1221" s="158"/>
    </row>
    <row r="1222" spans="4:4" x14ac:dyDescent="0.2">
      <c r="D1222" s="158"/>
    </row>
    <row r="1223" spans="4:4" x14ac:dyDescent="0.2">
      <c r="D1223" s="158"/>
    </row>
    <row r="1224" spans="4:4" x14ac:dyDescent="0.2">
      <c r="D1224" s="158"/>
    </row>
    <row r="1225" spans="4:4" x14ac:dyDescent="0.2">
      <c r="D1225" s="158"/>
    </row>
    <row r="1226" spans="4:4" x14ac:dyDescent="0.2">
      <c r="D1226" s="158"/>
    </row>
    <row r="1227" spans="4:4" x14ac:dyDescent="0.2">
      <c r="D1227" s="158"/>
    </row>
    <row r="1228" spans="4:4" x14ac:dyDescent="0.2">
      <c r="D1228" s="158"/>
    </row>
    <row r="1229" spans="4:4" x14ac:dyDescent="0.2">
      <c r="D1229" s="158"/>
    </row>
    <row r="1230" spans="4:4" x14ac:dyDescent="0.2">
      <c r="D1230" s="158"/>
    </row>
    <row r="1231" spans="4:4" x14ac:dyDescent="0.2">
      <c r="D1231" s="158"/>
    </row>
    <row r="1232" spans="4:4" x14ac:dyDescent="0.2">
      <c r="D1232" s="158"/>
    </row>
    <row r="1233" spans="4:4" x14ac:dyDescent="0.2">
      <c r="D1233" s="158"/>
    </row>
    <row r="1234" spans="4:4" x14ac:dyDescent="0.2">
      <c r="D1234" s="158"/>
    </row>
    <row r="1235" spans="4:4" x14ac:dyDescent="0.2">
      <c r="D1235" s="158"/>
    </row>
    <row r="1236" spans="4:4" x14ac:dyDescent="0.2">
      <c r="D1236" s="158"/>
    </row>
    <row r="1237" spans="4:4" x14ac:dyDescent="0.2">
      <c r="D1237" s="158"/>
    </row>
    <row r="1238" spans="4:4" x14ac:dyDescent="0.2">
      <c r="D1238" s="158"/>
    </row>
    <row r="1239" spans="4:4" x14ac:dyDescent="0.2">
      <c r="D1239" s="158"/>
    </row>
    <row r="1240" spans="4:4" x14ac:dyDescent="0.2">
      <c r="D1240" s="158"/>
    </row>
    <row r="1241" spans="4:4" x14ac:dyDescent="0.2">
      <c r="D1241" s="158"/>
    </row>
    <row r="1242" spans="4:4" x14ac:dyDescent="0.2">
      <c r="D1242" s="158"/>
    </row>
    <row r="1243" spans="4:4" x14ac:dyDescent="0.2">
      <c r="D1243" s="158"/>
    </row>
    <row r="1244" spans="4:4" x14ac:dyDescent="0.2">
      <c r="D1244" s="158"/>
    </row>
    <row r="1245" spans="4:4" x14ac:dyDescent="0.2">
      <c r="D1245" s="158"/>
    </row>
    <row r="1246" spans="4:4" x14ac:dyDescent="0.2">
      <c r="D1246" s="158"/>
    </row>
    <row r="1247" spans="4:4" x14ac:dyDescent="0.2">
      <c r="D1247" s="158"/>
    </row>
    <row r="1248" spans="4:4" x14ac:dyDescent="0.2">
      <c r="D1248" s="158"/>
    </row>
    <row r="1249" spans="4:4" x14ac:dyDescent="0.2">
      <c r="D1249" s="158"/>
    </row>
    <row r="1250" spans="4:4" x14ac:dyDescent="0.2">
      <c r="D1250" s="158"/>
    </row>
    <row r="1251" spans="4:4" x14ac:dyDescent="0.2">
      <c r="D1251" s="158"/>
    </row>
    <row r="1252" spans="4:4" x14ac:dyDescent="0.2">
      <c r="D1252" s="158"/>
    </row>
    <row r="1253" spans="4:4" x14ac:dyDescent="0.2">
      <c r="D1253" s="158"/>
    </row>
    <row r="1254" spans="4:4" x14ac:dyDescent="0.2">
      <c r="D1254" s="158"/>
    </row>
    <row r="1255" spans="4:4" x14ac:dyDescent="0.2">
      <c r="D1255" s="158"/>
    </row>
    <row r="1256" spans="4:4" x14ac:dyDescent="0.2">
      <c r="D1256" s="158"/>
    </row>
    <row r="1257" spans="4:4" x14ac:dyDescent="0.2">
      <c r="D1257" s="158"/>
    </row>
    <row r="1258" spans="4:4" x14ac:dyDescent="0.2">
      <c r="D1258" s="158"/>
    </row>
    <row r="1259" spans="4:4" x14ac:dyDescent="0.2">
      <c r="D1259" s="158"/>
    </row>
    <row r="1260" spans="4:4" x14ac:dyDescent="0.2">
      <c r="D1260" s="158"/>
    </row>
    <row r="1261" spans="4:4" x14ac:dyDescent="0.2">
      <c r="D1261" s="158"/>
    </row>
    <row r="1262" spans="4:4" x14ac:dyDescent="0.2">
      <c r="D1262" s="158"/>
    </row>
    <row r="1263" spans="4:4" x14ac:dyDescent="0.2">
      <c r="D1263" s="158"/>
    </row>
    <row r="1264" spans="4:4" x14ac:dyDescent="0.2">
      <c r="D1264" s="158"/>
    </row>
    <row r="1265" spans="4:4" x14ac:dyDescent="0.2">
      <c r="D1265" s="158"/>
    </row>
    <row r="1266" spans="4:4" x14ac:dyDescent="0.2">
      <c r="D1266" s="158"/>
    </row>
    <row r="1267" spans="4:4" x14ac:dyDescent="0.2">
      <c r="D1267" s="158"/>
    </row>
    <row r="1268" spans="4:4" x14ac:dyDescent="0.2">
      <c r="D1268" s="158"/>
    </row>
    <row r="1269" spans="4:4" x14ac:dyDescent="0.2">
      <c r="D1269" s="158"/>
    </row>
    <row r="1270" spans="4:4" x14ac:dyDescent="0.2">
      <c r="D1270" s="158"/>
    </row>
    <row r="1271" spans="4:4" x14ac:dyDescent="0.2">
      <c r="D1271" s="158"/>
    </row>
    <row r="1272" spans="4:4" x14ac:dyDescent="0.2">
      <c r="D1272" s="158"/>
    </row>
    <row r="1273" spans="4:4" x14ac:dyDescent="0.2">
      <c r="D1273" s="158"/>
    </row>
    <row r="1274" spans="4:4" x14ac:dyDescent="0.2">
      <c r="D1274" s="158"/>
    </row>
    <row r="1275" spans="4:4" x14ac:dyDescent="0.2">
      <c r="D1275" s="158"/>
    </row>
    <row r="1276" spans="4:4" x14ac:dyDescent="0.2">
      <c r="D1276" s="158"/>
    </row>
    <row r="1277" spans="4:4" x14ac:dyDescent="0.2">
      <c r="D1277" s="158"/>
    </row>
    <row r="1278" spans="4:4" x14ac:dyDescent="0.2">
      <c r="D1278" s="158"/>
    </row>
    <row r="1279" spans="4:4" x14ac:dyDescent="0.2">
      <c r="D1279" s="158"/>
    </row>
    <row r="1280" spans="4:4" x14ac:dyDescent="0.2">
      <c r="D1280" s="158"/>
    </row>
    <row r="1281" spans="4:4" x14ac:dyDescent="0.2">
      <c r="D1281" s="158"/>
    </row>
    <row r="1282" spans="4:4" x14ac:dyDescent="0.2">
      <c r="D1282" s="158"/>
    </row>
    <row r="1283" spans="4:4" x14ac:dyDescent="0.2">
      <c r="D1283" s="158"/>
    </row>
    <row r="1284" spans="4:4" x14ac:dyDescent="0.2">
      <c r="D1284" s="158"/>
    </row>
    <row r="1285" spans="4:4" x14ac:dyDescent="0.2">
      <c r="D1285" s="158"/>
    </row>
    <row r="1286" spans="4:4" x14ac:dyDescent="0.2">
      <c r="D1286" s="158"/>
    </row>
    <row r="1287" spans="4:4" x14ac:dyDescent="0.2">
      <c r="D1287" s="158"/>
    </row>
    <row r="1288" spans="4:4" x14ac:dyDescent="0.2">
      <c r="D1288" s="158"/>
    </row>
    <row r="1289" spans="4:4" x14ac:dyDescent="0.2">
      <c r="D1289" s="158"/>
    </row>
    <row r="1290" spans="4:4" x14ac:dyDescent="0.2">
      <c r="D1290" s="158"/>
    </row>
    <row r="1291" spans="4:4" x14ac:dyDescent="0.2">
      <c r="D1291" s="158"/>
    </row>
    <row r="1292" spans="4:4" x14ac:dyDescent="0.2">
      <c r="D1292" s="158"/>
    </row>
    <row r="1293" spans="4:4" x14ac:dyDescent="0.2">
      <c r="D1293" s="158"/>
    </row>
    <row r="1294" spans="4:4" x14ac:dyDescent="0.2">
      <c r="D1294" s="158"/>
    </row>
    <row r="1295" spans="4:4" x14ac:dyDescent="0.2">
      <c r="D1295" s="158"/>
    </row>
    <row r="1296" spans="4:4" x14ac:dyDescent="0.2">
      <c r="D1296" s="158"/>
    </row>
    <row r="1297" spans="4:4" x14ac:dyDescent="0.2">
      <c r="D1297" s="158"/>
    </row>
    <row r="1298" spans="4:4" x14ac:dyDescent="0.2">
      <c r="D1298" s="158"/>
    </row>
    <row r="1299" spans="4:4" x14ac:dyDescent="0.2">
      <c r="D1299" s="158"/>
    </row>
    <row r="1300" spans="4:4" x14ac:dyDescent="0.2">
      <c r="D1300" s="158"/>
    </row>
    <row r="1301" spans="4:4" x14ac:dyDescent="0.2">
      <c r="D1301" s="158"/>
    </row>
    <row r="1302" spans="4:4" x14ac:dyDescent="0.2">
      <c r="D1302" s="158"/>
    </row>
    <row r="1303" spans="4:4" x14ac:dyDescent="0.2">
      <c r="D1303" s="158"/>
    </row>
    <row r="1304" spans="4:4" x14ac:dyDescent="0.2">
      <c r="D1304" s="158"/>
    </row>
    <row r="1305" spans="4:4" x14ac:dyDescent="0.2">
      <c r="D1305" s="158"/>
    </row>
    <row r="1306" spans="4:4" x14ac:dyDescent="0.2">
      <c r="D1306" s="158"/>
    </row>
    <row r="1307" spans="4:4" x14ac:dyDescent="0.2">
      <c r="D1307" s="158"/>
    </row>
    <row r="1308" spans="4:4" x14ac:dyDescent="0.2">
      <c r="D1308" s="158"/>
    </row>
    <row r="1309" spans="4:4" x14ac:dyDescent="0.2">
      <c r="D1309" s="158"/>
    </row>
    <row r="1310" spans="4:4" x14ac:dyDescent="0.2">
      <c r="D1310" s="158"/>
    </row>
    <row r="1311" spans="4:4" x14ac:dyDescent="0.2">
      <c r="D1311" s="158"/>
    </row>
    <row r="1312" spans="4:4" x14ac:dyDescent="0.2">
      <c r="D1312" s="158"/>
    </row>
    <row r="1313" spans="4:4" x14ac:dyDescent="0.2">
      <c r="D1313" s="158"/>
    </row>
    <row r="1314" spans="4:4" x14ac:dyDescent="0.2">
      <c r="D1314" s="158"/>
    </row>
    <row r="1315" spans="4:4" x14ac:dyDescent="0.2">
      <c r="D1315" s="158"/>
    </row>
    <row r="1316" spans="4:4" x14ac:dyDescent="0.2">
      <c r="D1316" s="158"/>
    </row>
    <row r="1317" spans="4:4" x14ac:dyDescent="0.2">
      <c r="D1317" s="158"/>
    </row>
    <row r="1318" spans="4:4" x14ac:dyDescent="0.2">
      <c r="D1318" s="158"/>
    </row>
    <row r="1319" spans="4:4" x14ac:dyDescent="0.2">
      <c r="D1319" s="158"/>
    </row>
    <row r="1320" spans="4:4" x14ac:dyDescent="0.2">
      <c r="D1320" s="158"/>
    </row>
    <row r="1321" spans="4:4" x14ac:dyDescent="0.2">
      <c r="D1321" s="158"/>
    </row>
    <row r="1322" spans="4:4" x14ac:dyDescent="0.2">
      <c r="D1322" s="158"/>
    </row>
    <row r="1323" spans="4:4" x14ac:dyDescent="0.2">
      <c r="D1323" s="158"/>
    </row>
    <row r="1324" spans="4:4" x14ac:dyDescent="0.2">
      <c r="D1324" s="158"/>
    </row>
    <row r="1325" spans="4:4" x14ac:dyDescent="0.2">
      <c r="D1325" s="158"/>
    </row>
    <row r="1326" spans="4:4" x14ac:dyDescent="0.2">
      <c r="D1326" s="158"/>
    </row>
    <row r="1327" spans="4:4" x14ac:dyDescent="0.2">
      <c r="D1327" s="158"/>
    </row>
    <row r="1328" spans="4:4" x14ac:dyDescent="0.2">
      <c r="D1328" s="158"/>
    </row>
    <row r="1329" spans="4:4" x14ac:dyDescent="0.2">
      <c r="D1329" s="158"/>
    </row>
    <row r="1330" spans="4:4" x14ac:dyDescent="0.2">
      <c r="D1330" s="158"/>
    </row>
    <row r="1331" spans="4:4" x14ac:dyDescent="0.2">
      <c r="D1331" s="158"/>
    </row>
    <row r="1332" spans="4:4" x14ac:dyDescent="0.2">
      <c r="D1332" s="158"/>
    </row>
    <row r="1333" spans="4:4" x14ac:dyDescent="0.2">
      <c r="D1333" s="158"/>
    </row>
    <row r="1334" spans="4:4" x14ac:dyDescent="0.2">
      <c r="D1334" s="158"/>
    </row>
    <row r="1335" spans="4:4" x14ac:dyDescent="0.2">
      <c r="D1335" s="158"/>
    </row>
    <row r="1336" spans="4:4" x14ac:dyDescent="0.2">
      <c r="D1336" s="158"/>
    </row>
    <row r="1337" spans="4:4" x14ac:dyDescent="0.2">
      <c r="D1337" s="158"/>
    </row>
    <row r="1338" spans="4:4" x14ac:dyDescent="0.2">
      <c r="D1338" s="158"/>
    </row>
    <row r="1339" spans="4:4" x14ac:dyDescent="0.2">
      <c r="D1339" s="158"/>
    </row>
    <row r="1340" spans="4:4" x14ac:dyDescent="0.2">
      <c r="D1340" s="158"/>
    </row>
    <row r="1341" spans="4:4" x14ac:dyDescent="0.2">
      <c r="D1341" s="158"/>
    </row>
    <row r="1342" spans="4:4" x14ac:dyDescent="0.2">
      <c r="D1342" s="158"/>
    </row>
    <row r="1343" spans="4:4" x14ac:dyDescent="0.2">
      <c r="D1343" s="158"/>
    </row>
    <row r="1344" spans="4:4" x14ac:dyDescent="0.2">
      <c r="D1344" s="158"/>
    </row>
    <row r="1345" spans="4:4" x14ac:dyDescent="0.2">
      <c r="D1345" s="158"/>
    </row>
    <row r="1346" spans="4:4" x14ac:dyDescent="0.2">
      <c r="D1346" s="158"/>
    </row>
    <row r="1347" spans="4:4" x14ac:dyDescent="0.2">
      <c r="D1347" s="158"/>
    </row>
    <row r="1348" spans="4:4" x14ac:dyDescent="0.2">
      <c r="D1348" s="158"/>
    </row>
    <row r="1349" spans="4:4" x14ac:dyDescent="0.2">
      <c r="D1349" s="158"/>
    </row>
    <row r="1350" spans="4:4" x14ac:dyDescent="0.2">
      <c r="D1350" s="158"/>
    </row>
    <row r="1351" spans="4:4" x14ac:dyDescent="0.2">
      <c r="D1351" s="158"/>
    </row>
    <row r="1352" spans="4:4" x14ac:dyDescent="0.2">
      <c r="D1352" s="158"/>
    </row>
    <row r="1353" spans="4:4" x14ac:dyDescent="0.2">
      <c r="D1353" s="158"/>
    </row>
    <row r="1354" spans="4:4" x14ac:dyDescent="0.2">
      <c r="D1354" s="158"/>
    </row>
    <row r="1355" spans="4:4" x14ac:dyDescent="0.2">
      <c r="D1355" s="158"/>
    </row>
    <row r="1356" spans="4:4" x14ac:dyDescent="0.2">
      <c r="D1356" s="158"/>
    </row>
    <row r="1357" spans="4:4" x14ac:dyDescent="0.2">
      <c r="D1357" s="158"/>
    </row>
    <row r="1358" spans="4:4" x14ac:dyDescent="0.2">
      <c r="D1358" s="158"/>
    </row>
    <row r="1359" spans="4:4" x14ac:dyDescent="0.2">
      <c r="D1359" s="158"/>
    </row>
    <row r="1360" spans="4:4" x14ac:dyDescent="0.2">
      <c r="D1360" s="158"/>
    </row>
    <row r="1361" spans="4:4" x14ac:dyDescent="0.2">
      <c r="D1361" s="158"/>
    </row>
    <row r="1362" spans="4:4" x14ac:dyDescent="0.2">
      <c r="D1362" s="158"/>
    </row>
    <row r="1363" spans="4:4" x14ac:dyDescent="0.2">
      <c r="D1363" s="158"/>
    </row>
    <row r="1364" spans="4:4" x14ac:dyDescent="0.2">
      <c r="D1364" s="158"/>
    </row>
    <row r="1365" spans="4:4" x14ac:dyDescent="0.2">
      <c r="D1365" s="158"/>
    </row>
    <row r="1366" spans="4:4" x14ac:dyDescent="0.2">
      <c r="D1366" s="158"/>
    </row>
    <row r="1367" spans="4:4" x14ac:dyDescent="0.2">
      <c r="D1367" s="158"/>
    </row>
    <row r="1368" spans="4:4" x14ac:dyDescent="0.2">
      <c r="D1368" s="158"/>
    </row>
    <row r="1369" spans="4:4" x14ac:dyDescent="0.2">
      <c r="D1369" s="158"/>
    </row>
    <row r="1370" spans="4:4" x14ac:dyDescent="0.2">
      <c r="D1370" s="158"/>
    </row>
    <row r="1371" spans="4:4" x14ac:dyDescent="0.2">
      <c r="D1371" s="158"/>
    </row>
    <row r="1372" spans="4:4" x14ac:dyDescent="0.2">
      <c r="D1372" s="158"/>
    </row>
    <row r="1373" spans="4:4" x14ac:dyDescent="0.2">
      <c r="D1373" s="158"/>
    </row>
    <row r="1374" spans="4:4" x14ac:dyDescent="0.2">
      <c r="D1374" s="158"/>
    </row>
    <row r="1375" spans="4:4" x14ac:dyDescent="0.2">
      <c r="D1375" s="158"/>
    </row>
    <row r="1376" spans="4:4" x14ac:dyDescent="0.2">
      <c r="D1376" s="158"/>
    </row>
    <row r="1377" spans="4:4" x14ac:dyDescent="0.2">
      <c r="D1377" s="158"/>
    </row>
    <row r="1378" spans="4:4" x14ac:dyDescent="0.2">
      <c r="D1378" s="158"/>
    </row>
    <row r="1379" spans="4:4" x14ac:dyDescent="0.2">
      <c r="D1379" s="158"/>
    </row>
    <row r="1380" spans="4:4" x14ac:dyDescent="0.2">
      <c r="D1380" s="158"/>
    </row>
    <row r="1381" spans="4:4" x14ac:dyDescent="0.2">
      <c r="D1381" s="158"/>
    </row>
    <row r="1382" spans="4:4" x14ac:dyDescent="0.2">
      <c r="D1382" s="158"/>
    </row>
    <row r="1383" spans="4:4" x14ac:dyDescent="0.2">
      <c r="D1383" s="158"/>
    </row>
    <row r="1384" spans="4:4" x14ac:dyDescent="0.2">
      <c r="D1384" s="158"/>
    </row>
    <row r="1385" spans="4:4" x14ac:dyDescent="0.2">
      <c r="D1385" s="158"/>
    </row>
    <row r="1386" spans="4:4" x14ac:dyDescent="0.2">
      <c r="D1386" s="158"/>
    </row>
    <row r="1387" spans="4:4" x14ac:dyDescent="0.2">
      <c r="D1387" s="158"/>
    </row>
    <row r="1388" spans="4:4" x14ac:dyDescent="0.2">
      <c r="D1388" s="158"/>
    </row>
    <row r="1389" spans="4:4" x14ac:dyDescent="0.2">
      <c r="D1389" s="158"/>
    </row>
    <row r="1390" spans="4:4" x14ac:dyDescent="0.2">
      <c r="D1390" s="158"/>
    </row>
    <row r="1391" spans="4:4" x14ac:dyDescent="0.2">
      <c r="D1391" s="158"/>
    </row>
    <row r="1392" spans="4:4" x14ac:dyDescent="0.2">
      <c r="D1392" s="158"/>
    </row>
    <row r="1393" spans="4:4" x14ac:dyDescent="0.2">
      <c r="D1393" s="158"/>
    </row>
    <row r="1394" spans="4:4" x14ac:dyDescent="0.2">
      <c r="D1394" s="158"/>
    </row>
    <row r="1395" spans="4:4" x14ac:dyDescent="0.2">
      <c r="D1395" s="158"/>
    </row>
    <row r="1396" spans="4:4" x14ac:dyDescent="0.2">
      <c r="D1396" s="158"/>
    </row>
    <row r="1397" spans="4:4" x14ac:dyDescent="0.2">
      <c r="D1397" s="158"/>
    </row>
    <row r="1398" spans="4:4" x14ac:dyDescent="0.2">
      <c r="D1398" s="158"/>
    </row>
    <row r="1399" spans="4:4" x14ac:dyDescent="0.2">
      <c r="D1399" s="158"/>
    </row>
    <row r="1400" spans="4:4" x14ac:dyDescent="0.2">
      <c r="D1400" s="158"/>
    </row>
    <row r="1401" spans="4:4" x14ac:dyDescent="0.2">
      <c r="D1401" s="158"/>
    </row>
    <row r="1402" spans="4:4" x14ac:dyDescent="0.2">
      <c r="D1402" s="158"/>
    </row>
    <row r="1403" spans="4:4" x14ac:dyDescent="0.2">
      <c r="D1403" s="158"/>
    </row>
    <row r="1404" spans="4:4" x14ac:dyDescent="0.2">
      <c r="D1404" s="158"/>
    </row>
    <row r="1405" spans="4:4" x14ac:dyDescent="0.2">
      <c r="D1405" s="158"/>
    </row>
    <row r="1406" spans="4:4" x14ac:dyDescent="0.2">
      <c r="D1406" s="158"/>
    </row>
    <row r="1407" spans="4:4" x14ac:dyDescent="0.2">
      <c r="D1407" s="158"/>
    </row>
    <row r="1408" spans="4:4" x14ac:dyDescent="0.2">
      <c r="D1408" s="158"/>
    </row>
    <row r="1409" spans="4:4" x14ac:dyDescent="0.2">
      <c r="D1409" s="158"/>
    </row>
    <row r="1410" spans="4:4" x14ac:dyDescent="0.2">
      <c r="D1410" s="158"/>
    </row>
    <row r="1411" spans="4:4" x14ac:dyDescent="0.2">
      <c r="D1411" s="158"/>
    </row>
    <row r="1412" spans="4:4" x14ac:dyDescent="0.2">
      <c r="D1412" s="158"/>
    </row>
    <row r="1413" spans="4:4" x14ac:dyDescent="0.2">
      <c r="D1413" s="158"/>
    </row>
    <row r="1414" spans="4:4" x14ac:dyDescent="0.2">
      <c r="D1414" s="158"/>
    </row>
    <row r="1415" spans="4:4" x14ac:dyDescent="0.2">
      <c r="D1415" s="158"/>
    </row>
    <row r="1416" spans="4:4" x14ac:dyDescent="0.2">
      <c r="D1416" s="158"/>
    </row>
    <row r="1417" spans="4:4" x14ac:dyDescent="0.2">
      <c r="D1417" s="158"/>
    </row>
    <row r="1418" spans="4:4" x14ac:dyDescent="0.2">
      <c r="D1418" s="158"/>
    </row>
    <row r="1419" spans="4:4" x14ac:dyDescent="0.2">
      <c r="D1419" s="158"/>
    </row>
    <row r="1420" spans="4:4" x14ac:dyDescent="0.2">
      <c r="D1420" s="158"/>
    </row>
    <row r="1421" spans="4:4" x14ac:dyDescent="0.2">
      <c r="D1421" s="158"/>
    </row>
    <row r="1422" spans="4:4" x14ac:dyDescent="0.2">
      <c r="D1422" s="158"/>
    </row>
    <row r="1423" spans="4:4" x14ac:dyDescent="0.2">
      <c r="D1423" s="158"/>
    </row>
    <row r="1424" spans="4:4" x14ac:dyDescent="0.2">
      <c r="D1424" s="158"/>
    </row>
    <row r="1425" spans="4:4" x14ac:dyDescent="0.2">
      <c r="D1425" s="158"/>
    </row>
    <row r="1426" spans="4:4" x14ac:dyDescent="0.2">
      <c r="D1426" s="158"/>
    </row>
    <row r="1427" spans="4:4" x14ac:dyDescent="0.2">
      <c r="D1427" s="158"/>
    </row>
    <row r="1428" spans="4:4" x14ac:dyDescent="0.2">
      <c r="D1428" s="158"/>
    </row>
    <row r="1429" spans="4:4" x14ac:dyDescent="0.2">
      <c r="D1429" s="158"/>
    </row>
    <row r="1430" spans="4:4" x14ac:dyDescent="0.2">
      <c r="D1430" s="158"/>
    </row>
    <row r="1431" spans="4:4" x14ac:dyDescent="0.2">
      <c r="D1431" s="158"/>
    </row>
    <row r="1432" spans="4:4" x14ac:dyDescent="0.2">
      <c r="D1432" s="158"/>
    </row>
    <row r="1433" spans="4:4" x14ac:dyDescent="0.2">
      <c r="D1433" s="158"/>
    </row>
    <row r="1434" spans="4:4" x14ac:dyDescent="0.2">
      <c r="D1434" s="158"/>
    </row>
    <row r="1435" spans="4:4" x14ac:dyDescent="0.2">
      <c r="D1435" s="158"/>
    </row>
    <row r="1436" spans="4:4" x14ac:dyDescent="0.2">
      <c r="D1436" s="158"/>
    </row>
    <row r="1437" spans="4:4" x14ac:dyDescent="0.2">
      <c r="D1437" s="158"/>
    </row>
    <row r="1438" spans="4:4" x14ac:dyDescent="0.2">
      <c r="D1438" s="158"/>
    </row>
    <row r="1439" spans="4:4" x14ac:dyDescent="0.2">
      <c r="D1439" s="158"/>
    </row>
    <row r="1440" spans="4:4" x14ac:dyDescent="0.2">
      <c r="D1440" s="158"/>
    </row>
    <row r="1441" spans="4:4" x14ac:dyDescent="0.2">
      <c r="D1441" s="158"/>
    </row>
    <row r="1442" spans="4:4" x14ac:dyDescent="0.2">
      <c r="D1442" s="158"/>
    </row>
    <row r="1443" spans="4:4" x14ac:dyDescent="0.2">
      <c r="D1443" s="158"/>
    </row>
    <row r="1444" spans="4:4" x14ac:dyDescent="0.2">
      <c r="D1444" s="158"/>
    </row>
    <row r="1445" spans="4:4" x14ac:dyDescent="0.2">
      <c r="D1445" s="158"/>
    </row>
    <row r="1446" spans="4:4" x14ac:dyDescent="0.2">
      <c r="D1446" s="158"/>
    </row>
    <row r="1447" spans="4:4" x14ac:dyDescent="0.2">
      <c r="D1447" s="158"/>
    </row>
    <row r="1448" spans="4:4" x14ac:dyDescent="0.2">
      <c r="D1448" s="158"/>
    </row>
    <row r="1449" spans="4:4" x14ac:dyDescent="0.2">
      <c r="D1449" s="158"/>
    </row>
    <row r="1450" spans="4:4" x14ac:dyDescent="0.2">
      <c r="D1450" s="158"/>
    </row>
    <row r="1451" spans="4:4" x14ac:dyDescent="0.2">
      <c r="D1451" s="158"/>
    </row>
    <row r="1452" spans="4:4" x14ac:dyDescent="0.2">
      <c r="D1452" s="158"/>
    </row>
    <row r="1453" spans="4:4" x14ac:dyDescent="0.2">
      <c r="D1453" s="158"/>
    </row>
    <row r="1454" spans="4:4" x14ac:dyDescent="0.2">
      <c r="D1454" s="158"/>
    </row>
    <row r="1455" spans="4:4" x14ac:dyDescent="0.2">
      <c r="D1455" s="158"/>
    </row>
    <row r="1456" spans="4:4" x14ac:dyDescent="0.2">
      <c r="D1456" s="158"/>
    </row>
    <row r="1457" spans="4:4" x14ac:dyDescent="0.2">
      <c r="D1457" s="158"/>
    </row>
    <row r="1458" spans="4:4" x14ac:dyDescent="0.2">
      <c r="D1458" s="158"/>
    </row>
    <row r="1459" spans="4:4" x14ac:dyDescent="0.2">
      <c r="D1459" s="158"/>
    </row>
    <row r="1460" spans="4:4" x14ac:dyDescent="0.2">
      <c r="D1460" s="158"/>
    </row>
    <row r="1461" spans="4:4" x14ac:dyDescent="0.2">
      <c r="D1461" s="158"/>
    </row>
    <row r="1462" spans="4:4" x14ac:dyDescent="0.2">
      <c r="D1462" s="158"/>
    </row>
    <row r="1463" spans="4:4" x14ac:dyDescent="0.2">
      <c r="D1463" s="158"/>
    </row>
    <row r="1464" spans="4:4" x14ac:dyDescent="0.2">
      <c r="D1464" s="158"/>
    </row>
    <row r="1465" spans="4:4" x14ac:dyDescent="0.2">
      <c r="D1465" s="158"/>
    </row>
    <row r="1466" spans="4:4" x14ac:dyDescent="0.2">
      <c r="D1466" s="158"/>
    </row>
    <row r="1467" spans="4:4" x14ac:dyDescent="0.2">
      <c r="D1467" s="158"/>
    </row>
    <row r="1468" spans="4:4" x14ac:dyDescent="0.2">
      <c r="D1468" s="158"/>
    </row>
    <row r="1469" spans="4:4" x14ac:dyDescent="0.2">
      <c r="D1469" s="158"/>
    </row>
    <row r="1470" spans="4:4" x14ac:dyDescent="0.2">
      <c r="D1470" s="158"/>
    </row>
    <row r="1471" spans="4:4" x14ac:dyDescent="0.2">
      <c r="D1471" s="158"/>
    </row>
    <row r="1472" spans="4:4" x14ac:dyDescent="0.2">
      <c r="D1472" s="158"/>
    </row>
    <row r="1473" spans="4:4" x14ac:dyDescent="0.2">
      <c r="D1473" s="158"/>
    </row>
    <row r="1474" spans="4:4" x14ac:dyDescent="0.2">
      <c r="D1474" s="158"/>
    </row>
    <row r="1475" spans="4:4" x14ac:dyDescent="0.2">
      <c r="D1475" s="158"/>
    </row>
    <row r="1476" spans="4:4" x14ac:dyDescent="0.2">
      <c r="D1476" s="158"/>
    </row>
    <row r="1477" spans="4:4" x14ac:dyDescent="0.2">
      <c r="D1477" s="158"/>
    </row>
    <row r="1478" spans="4:4" x14ac:dyDescent="0.2">
      <c r="D1478" s="158"/>
    </row>
    <row r="1479" spans="4:4" x14ac:dyDescent="0.2">
      <c r="D1479" s="158"/>
    </row>
    <row r="1480" spans="4:4" x14ac:dyDescent="0.2">
      <c r="D1480" s="158"/>
    </row>
    <row r="1481" spans="4:4" x14ac:dyDescent="0.2">
      <c r="D1481" s="158"/>
    </row>
    <row r="1482" spans="4:4" x14ac:dyDescent="0.2">
      <c r="D1482" s="158"/>
    </row>
    <row r="1483" spans="4:4" x14ac:dyDescent="0.2">
      <c r="D1483" s="158"/>
    </row>
    <row r="1484" spans="4:4" x14ac:dyDescent="0.2">
      <c r="D1484" s="158"/>
    </row>
    <row r="1485" spans="4:4" x14ac:dyDescent="0.2">
      <c r="D1485" s="158"/>
    </row>
    <row r="1486" spans="4:4" x14ac:dyDescent="0.2">
      <c r="D1486" s="158"/>
    </row>
    <row r="1487" spans="4:4" x14ac:dyDescent="0.2">
      <c r="D1487" s="158"/>
    </row>
    <row r="1488" spans="4:4" x14ac:dyDescent="0.2">
      <c r="D1488" s="158"/>
    </row>
    <row r="1489" spans="4:4" x14ac:dyDescent="0.2">
      <c r="D1489" s="158"/>
    </row>
    <row r="1490" spans="4:4" x14ac:dyDescent="0.2">
      <c r="D1490" s="158"/>
    </row>
    <row r="1491" spans="4:4" x14ac:dyDescent="0.2">
      <c r="D1491" s="158"/>
    </row>
    <row r="1492" spans="4:4" x14ac:dyDescent="0.2">
      <c r="D1492" s="158"/>
    </row>
    <row r="1493" spans="4:4" x14ac:dyDescent="0.2">
      <c r="D1493" s="158"/>
    </row>
    <row r="1494" spans="4:4" x14ac:dyDescent="0.2">
      <c r="D1494" s="158"/>
    </row>
    <row r="1495" spans="4:4" x14ac:dyDescent="0.2">
      <c r="D1495" s="158"/>
    </row>
    <row r="1496" spans="4:4" x14ac:dyDescent="0.2">
      <c r="D1496" s="158"/>
    </row>
    <row r="1497" spans="4:4" x14ac:dyDescent="0.2">
      <c r="D1497" s="158"/>
    </row>
    <row r="1498" spans="4:4" x14ac:dyDescent="0.2">
      <c r="D1498" s="158"/>
    </row>
    <row r="1499" spans="4:4" x14ac:dyDescent="0.2">
      <c r="D1499" s="158"/>
    </row>
    <row r="1500" spans="4:4" x14ac:dyDescent="0.2">
      <c r="D1500" s="158"/>
    </row>
    <row r="1501" spans="4:4" x14ac:dyDescent="0.2">
      <c r="D1501" s="158"/>
    </row>
    <row r="1502" spans="4:4" x14ac:dyDescent="0.2">
      <c r="D1502" s="158"/>
    </row>
    <row r="1503" spans="4:4" x14ac:dyDescent="0.2">
      <c r="D1503" s="158"/>
    </row>
    <row r="1504" spans="4:4" x14ac:dyDescent="0.2">
      <c r="D1504" s="158"/>
    </row>
    <row r="1505" spans="4:4" x14ac:dyDescent="0.2">
      <c r="D1505" s="158"/>
    </row>
    <row r="1506" spans="4:4" x14ac:dyDescent="0.2">
      <c r="D1506" s="158"/>
    </row>
    <row r="1507" spans="4:4" x14ac:dyDescent="0.2">
      <c r="D1507" s="158"/>
    </row>
    <row r="1508" spans="4:4" x14ac:dyDescent="0.2">
      <c r="D1508" s="158"/>
    </row>
    <row r="1509" spans="4:4" x14ac:dyDescent="0.2">
      <c r="D1509" s="158"/>
    </row>
    <row r="1510" spans="4:4" x14ac:dyDescent="0.2">
      <c r="D1510" s="158"/>
    </row>
    <row r="1511" spans="4:4" x14ac:dyDescent="0.2">
      <c r="D1511" s="158"/>
    </row>
    <row r="1512" spans="4:4" x14ac:dyDescent="0.2">
      <c r="D1512" s="158"/>
    </row>
    <row r="1513" spans="4:4" x14ac:dyDescent="0.2">
      <c r="D1513" s="158"/>
    </row>
    <row r="1514" spans="4:4" x14ac:dyDescent="0.2">
      <c r="D1514" s="158"/>
    </row>
    <row r="1515" spans="4:4" x14ac:dyDescent="0.2">
      <c r="D1515" s="158"/>
    </row>
    <row r="1516" spans="4:4" x14ac:dyDescent="0.2">
      <c r="D1516" s="158"/>
    </row>
    <row r="1517" spans="4:4" x14ac:dyDescent="0.2">
      <c r="D1517" s="158"/>
    </row>
    <row r="1518" spans="4:4" x14ac:dyDescent="0.2">
      <c r="D1518" s="158"/>
    </row>
    <row r="1519" spans="4:4" x14ac:dyDescent="0.2">
      <c r="D1519" s="158"/>
    </row>
    <row r="1520" spans="4:4" x14ac:dyDescent="0.2">
      <c r="D1520" s="158"/>
    </row>
    <row r="1521" spans="4:4" x14ac:dyDescent="0.2">
      <c r="D1521" s="158"/>
    </row>
    <row r="1522" spans="4:4" x14ac:dyDescent="0.2">
      <c r="D1522" s="158"/>
    </row>
    <row r="1523" spans="4:4" x14ac:dyDescent="0.2">
      <c r="D1523" s="158"/>
    </row>
    <row r="1524" spans="4:4" x14ac:dyDescent="0.2">
      <c r="D1524" s="158"/>
    </row>
    <row r="1525" spans="4:4" x14ac:dyDescent="0.2">
      <c r="D1525" s="158"/>
    </row>
    <row r="1526" spans="4:4" x14ac:dyDescent="0.2">
      <c r="D1526" s="158"/>
    </row>
    <row r="1527" spans="4:4" x14ac:dyDescent="0.2">
      <c r="D1527" s="158"/>
    </row>
    <row r="1528" spans="4:4" x14ac:dyDescent="0.2">
      <c r="D1528" s="158"/>
    </row>
    <row r="1529" spans="4:4" x14ac:dyDescent="0.2">
      <c r="D1529" s="158"/>
    </row>
    <row r="1530" spans="4:4" x14ac:dyDescent="0.2">
      <c r="D1530" s="158"/>
    </row>
    <row r="1531" spans="4:4" x14ac:dyDescent="0.2">
      <c r="D1531" s="158"/>
    </row>
    <row r="1532" spans="4:4" x14ac:dyDescent="0.2">
      <c r="D1532" s="158"/>
    </row>
    <row r="1533" spans="4:4" x14ac:dyDescent="0.2">
      <c r="D1533" s="158"/>
    </row>
    <row r="1534" spans="4:4" x14ac:dyDescent="0.2">
      <c r="D1534" s="158"/>
    </row>
    <row r="1535" spans="4:4" x14ac:dyDescent="0.2">
      <c r="D1535" s="158"/>
    </row>
    <row r="1536" spans="4:4" x14ac:dyDescent="0.2">
      <c r="D1536" s="158"/>
    </row>
    <row r="1537" spans="4:4" x14ac:dyDescent="0.2">
      <c r="D1537" s="158"/>
    </row>
    <row r="1538" spans="4:4" x14ac:dyDescent="0.2">
      <c r="D1538" s="158"/>
    </row>
    <row r="1539" spans="4:4" x14ac:dyDescent="0.2">
      <c r="D1539" s="158"/>
    </row>
    <row r="1540" spans="4:4" x14ac:dyDescent="0.2">
      <c r="D1540" s="158"/>
    </row>
    <row r="1541" spans="4:4" x14ac:dyDescent="0.2">
      <c r="D1541" s="158"/>
    </row>
    <row r="1542" spans="4:4" x14ac:dyDescent="0.2">
      <c r="D1542" s="158"/>
    </row>
    <row r="1543" spans="4:4" x14ac:dyDescent="0.2">
      <c r="D1543" s="158"/>
    </row>
    <row r="1544" spans="4:4" x14ac:dyDescent="0.2">
      <c r="D1544" s="158"/>
    </row>
    <row r="1545" spans="4:4" x14ac:dyDescent="0.2">
      <c r="D1545" s="158"/>
    </row>
    <row r="1546" spans="4:4" x14ac:dyDescent="0.2">
      <c r="D1546" s="158"/>
    </row>
    <row r="1547" spans="4:4" x14ac:dyDescent="0.2">
      <c r="D1547" s="158"/>
    </row>
    <row r="1548" spans="4:4" x14ac:dyDescent="0.2">
      <c r="D1548" s="158"/>
    </row>
    <row r="1549" spans="4:4" x14ac:dyDescent="0.2">
      <c r="D1549" s="158"/>
    </row>
    <row r="1550" spans="4:4" x14ac:dyDescent="0.2">
      <c r="D1550" s="158"/>
    </row>
    <row r="1551" spans="4:4" x14ac:dyDescent="0.2">
      <c r="D1551" s="158"/>
    </row>
    <row r="1552" spans="4:4" x14ac:dyDescent="0.2">
      <c r="D1552" s="158"/>
    </row>
    <row r="1553" spans="4:4" x14ac:dyDescent="0.2">
      <c r="D1553" s="158"/>
    </row>
    <row r="1554" spans="4:4" x14ac:dyDescent="0.2">
      <c r="D1554" s="158"/>
    </row>
    <row r="1555" spans="4:4" x14ac:dyDescent="0.2">
      <c r="D1555" s="158"/>
    </row>
    <row r="1556" spans="4:4" x14ac:dyDescent="0.2">
      <c r="D1556" s="158"/>
    </row>
    <row r="1557" spans="4:4" x14ac:dyDescent="0.2">
      <c r="D1557" s="158"/>
    </row>
    <row r="1558" spans="4:4" x14ac:dyDescent="0.2">
      <c r="D1558" s="158"/>
    </row>
    <row r="1559" spans="4:4" x14ac:dyDescent="0.2">
      <c r="D1559" s="158"/>
    </row>
    <row r="1560" spans="4:4" x14ac:dyDescent="0.2">
      <c r="D1560" s="158"/>
    </row>
    <row r="1561" spans="4:4" x14ac:dyDescent="0.2">
      <c r="D1561" s="158"/>
    </row>
    <row r="1562" spans="4:4" x14ac:dyDescent="0.2">
      <c r="D1562" s="158"/>
    </row>
    <row r="1563" spans="4:4" x14ac:dyDescent="0.2">
      <c r="D1563" s="158"/>
    </row>
    <row r="1564" spans="4:4" x14ac:dyDescent="0.2">
      <c r="D1564" s="158"/>
    </row>
    <row r="1565" spans="4:4" x14ac:dyDescent="0.2">
      <c r="D1565" s="158"/>
    </row>
    <row r="1566" spans="4:4" x14ac:dyDescent="0.2">
      <c r="D1566" s="158"/>
    </row>
    <row r="1567" spans="4:4" x14ac:dyDescent="0.2">
      <c r="D1567" s="158"/>
    </row>
    <row r="1568" spans="4:4" x14ac:dyDescent="0.2">
      <c r="D1568" s="158"/>
    </row>
    <row r="1569" spans="4:4" x14ac:dyDescent="0.2">
      <c r="D1569" s="158"/>
    </row>
    <row r="1570" spans="4:4" x14ac:dyDescent="0.2">
      <c r="D1570" s="158"/>
    </row>
    <row r="1571" spans="4:4" x14ac:dyDescent="0.2">
      <c r="D1571" s="158"/>
    </row>
    <row r="1572" spans="4:4" x14ac:dyDescent="0.2">
      <c r="D1572" s="158"/>
    </row>
    <row r="1573" spans="4:4" x14ac:dyDescent="0.2">
      <c r="D1573" s="158"/>
    </row>
    <row r="1574" spans="4:4" x14ac:dyDescent="0.2">
      <c r="D1574" s="158"/>
    </row>
    <row r="1575" spans="4:4" x14ac:dyDescent="0.2">
      <c r="D1575" s="158"/>
    </row>
    <row r="1576" spans="4:4" x14ac:dyDescent="0.2">
      <c r="D1576" s="158"/>
    </row>
    <row r="1577" spans="4:4" x14ac:dyDescent="0.2">
      <c r="D1577" s="158"/>
    </row>
    <row r="1578" spans="4:4" x14ac:dyDescent="0.2">
      <c r="D1578" s="158"/>
    </row>
    <row r="1579" spans="4:4" x14ac:dyDescent="0.2">
      <c r="D1579" s="158"/>
    </row>
    <row r="1580" spans="4:4" x14ac:dyDescent="0.2">
      <c r="D1580" s="158"/>
    </row>
    <row r="1581" spans="4:4" x14ac:dyDescent="0.2">
      <c r="D1581" s="158"/>
    </row>
    <row r="1582" spans="4:4" x14ac:dyDescent="0.2">
      <c r="D1582" s="158"/>
    </row>
    <row r="1583" spans="4:4" x14ac:dyDescent="0.2">
      <c r="D1583" s="158"/>
    </row>
    <row r="1584" spans="4:4" x14ac:dyDescent="0.2">
      <c r="D1584" s="158"/>
    </row>
    <row r="1585" spans="4:4" x14ac:dyDescent="0.2">
      <c r="D1585" s="158"/>
    </row>
    <row r="1586" spans="4:4" x14ac:dyDescent="0.2">
      <c r="D1586" s="158"/>
    </row>
    <row r="1587" spans="4:4" x14ac:dyDescent="0.2">
      <c r="D1587" s="158"/>
    </row>
    <row r="1588" spans="4:4" x14ac:dyDescent="0.2">
      <c r="D1588" s="158"/>
    </row>
    <row r="1589" spans="4:4" x14ac:dyDescent="0.2">
      <c r="D1589" s="158"/>
    </row>
    <row r="1590" spans="4:4" x14ac:dyDescent="0.2">
      <c r="D1590" s="158"/>
    </row>
    <row r="1591" spans="4:4" x14ac:dyDescent="0.2">
      <c r="D1591" s="158"/>
    </row>
    <row r="1592" spans="4:4" x14ac:dyDescent="0.2">
      <c r="D1592" s="158"/>
    </row>
    <row r="1593" spans="4:4" x14ac:dyDescent="0.2">
      <c r="D1593" s="158"/>
    </row>
    <row r="1594" spans="4:4" x14ac:dyDescent="0.2">
      <c r="D1594" s="158"/>
    </row>
    <row r="1595" spans="4:4" x14ac:dyDescent="0.2">
      <c r="D1595" s="158"/>
    </row>
    <row r="1596" spans="4:4" x14ac:dyDescent="0.2">
      <c r="D1596" s="158"/>
    </row>
    <row r="1597" spans="4:4" x14ac:dyDescent="0.2">
      <c r="D1597" s="158"/>
    </row>
    <row r="1598" spans="4:4" x14ac:dyDescent="0.2">
      <c r="D1598" s="158"/>
    </row>
    <row r="1599" spans="4:4" x14ac:dyDescent="0.2">
      <c r="D1599" s="158"/>
    </row>
    <row r="1600" spans="4:4" x14ac:dyDescent="0.2">
      <c r="D1600" s="158"/>
    </row>
    <row r="1601" spans="4:4" x14ac:dyDescent="0.2">
      <c r="D1601" s="158"/>
    </row>
    <row r="1602" spans="4:4" x14ac:dyDescent="0.2">
      <c r="D1602" s="158"/>
    </row>
    <row r="1603" spans="4:4" x14ac:dyDescent="0.2">
      <c r="D1603" s="158"/>
    </row>
    <row r="1604" spans="4:4" x14ac:dyDescent="0.2">
      <c r="D1604" s="158"/>
    </row>
    <row r="1605" spans="4:4" x14ac:dyDescent="0.2">
      <c r="D1605" s="158"/>
    </row>
    <row r="1606" spans="4:4" x14ac:dyDescent="0.2">
      <c r="D1606" s="158"/>
    </row>
    <row r="1607" spans="4:4" x14ac:dyDescent="0.2">
      <c r="D1607" s="158"/>
    </row>
    <row r="1608" spans="4:4" x14ac:dyDescent="0.2">
      <c r="D1608" s="158"/>
    </row>
    <row r="1609" spans="4:4" x14ac:dyDescent="0.2">
      <c r="D1609" s="158"/>
    </row>
    <row r="1610" spans="4:4" x14ac:dyDescent="0.2">
      <c r="D1610" s="158"/>
    </row>
    <row r="1611" spans="4:4" x14ac:dyDescent="0.2">
      <c r="D1611" s="158"/>
    </row>
    <row r="1612" spans="4:4" x14ac:dyDescent="0.2">
      <c r="D1612" s="158"/>
    </row>
    <row r="1613" spans="4:4" x14ac:dyDescent="0.2">
      <c r="D1613" s="158"/>
    </row>
    <row r="1614" spans="4:4" x14ac:dyDescent="0.2">
      <c r="D1614" s="158"/>
    </row>
    <row r="1615" spans="4:4" x14ac:dyDescent="0.2">
      <c r="D1615" s="158"/>
    </row>
    <row r="1616" spans="4:4" x14ac:dyDescent="0.2">
      <c r="D1616" s="158"/>
    </row>
    <row r="1617" spans="4:4" x14ac:dyDescent="0.2">
      <c r="D1617" s="158"/>
    </row>
    <row r="1618" spans="4:4" x14ac:dyDescent="0.2">
      <c r="D1618" s="158"/>
    </row>
    <row r="1619" spans="4:4" x14ac:dyDescent="0.2">
      <c r="D1619" s="158"/>
    </row>
    <row r="1620" spans="4:4" x14ac:dyDescent="0.2">
      <c r="D1620" s="158"/>
    </row>
    <row r="1621" spans="4:4" x14ac:dyDescent="0.2">
      <c r="D1621" s="158"/>
    </row>
    <row r="1622" spans="4:4" x14ac:dyDescent="0.2">
      <c r="D1622" s="158"/>
    </row>
    <row r="1623" spans="4:4" x14ac:dyDescent="0.2">
      <c r="D1623" s="158"/>
    </row>
    <row r="1624" spans="4:4" x14ac:dyDescent="0.2">
      <c r="D1624" s="158"/>
    </row>
    <row r="1625" spans="4:4" x14ac:dyDescent="0.2">
      <c r="D1625" s="158"/>
    </row>
    <row r="1626" spans="4:4" x14ac:dyDescent="0.2">
      <c r="D1626" s="158"/>
    </row>
    <row r="1627" spans="4:4" x14ac:dyDescent="0.2">
      <c r="D1627" s="158"/>
    </row>
    <row r="1628" spans="4:4" x14ac:dyDescent="0.2">
      <c r="D1628" s="158"/>
    </row>
    <row r="1629" spans="4:4" x14ac:dyDescent="0.2">
      <c r="D1629" s="158"/>
    </row>
    <row r="1630" spans="4:4" x14ac:dyDescent="0.2">
      <c r="D1630" s="158"/>
    </row>
    <row r="1631" spans="4:4" x14ac:dyDescent="0.2">
      <c r="D1631" s="158"/>
    </row>
    <row r="1632" spans="4:4" x14ac:dyDescent="0.2">
      <c r="D1632" s="158"/>
    </row>
    <row r="1633" spans="4:4" x14ac:dyDescent="0.2">
      <c r="D1633" s="158"/>
    </row>
    <row r="1634" spans="4:4" x14ac:dyDescent="0.2">
      <c r="D1634" s="158"/>
    </row>
    <row r="1635" spans="4:4" x14ac:dyDescent="0.2">
      <c r="D1635" s="158"/>
    </row>
    <row r="1636" spans="4:4" x14ac:dyDescent="0.2">
      <c r="D1636" s="158"/>
    </row>
    <row r="1637" spans="4:4" x14ac:dyDescent="0.2">
      <c r="D1637" s="158"/>
    </row>
    <row r="1638" spans="4:4" x14ac:dyDescent="0.2">
      <c r="D1638" s="158"/>
    </row>
    <row r="1639" spans="4:4" x14ac:dyDescent="0.2">
      <c r="D1639" s="158"/>
    </row>
    <row r="1640" spans="4:4" x14ac:dyDescent="0.2">
      <c r="D1640" s="158"/>
    </row>
    <row r="1641" spans="4:4" x14ac:dyDescent="0.2">
      <c r="D1641" s="158"/>
    </row>
    <row r="1642" spans="4:4" x14ac:dyDescent="0.2">
      <c r="D1642" s="158"/>
    </row>
    <row r="1643" spans="4:4" x14ac:dyDescent="0.2">
      <c r="D1643" s="158"/>
    </row>
    <row r="1644" spans="4:4" x14ac:dyDescent="0.2">
      <c r="D1644" s="158"/>
    </row>
    <row r="1645" spans="4:4" x14ac:dyDescent="0.2">
      <c r="D1645" s="158"/>
    </row>
    <row r="1646" spans="4:4" x14ac:dyDescent="0.2">
      <c r="D1646" s="158"/>
    </row>
    <row r="1647" spans="4:4" x14ac:dyDescent="0.2">
      <c r="D1647" s="158"/>
    </row>
    <row r="1648" spans="4:4" x14ac:dyDescent="0.2">
      <c r="D1648" s="158"/>
    </row>
    <row r="1649" spans="4:4" x14ac:dyDescent="0.2">
      <c r="D1649" s="158"/>
    </row>
    <row r="1650" spans="4:4" x14ac:dyDescent="0.2">
      <c r="D1650" s="158"/>
    </row>
    <row r="1651" spans="4:4" x14ac:dyDescent="0.2">
      <c r="D1651" s="158"/>
    </row>
    <row r="1652" spans="4:4" x14ac:dyDescent="0.2">
      <c r="D1652" s="158"/>
    </row>
    <row r="1653" spans="4:4" x14ac:dyDescent="0.2">
      <c r="D1653" s="158"/>
    </row>
    <row r="1654" spans="4:4" x14ac:dyDescent="0.2">
      <c r="D1654" s="158"/>
    </row>
    <row r="1655" spans="4:4" x14ac:dyDescent="0.2">
      <c r="D1655" s="158"/>
    </row>
    <row r="1656" spans="4:4" x14ac:dyDescent="0.2">
      <c r="D1656" s="158"/>
    </row>
    <row r="1657" spans="4:4" x14ac:dyDescent="0.2">
      <c r="D1657" s="158"/>
    </row>
    <row r="1658" spans="4:4" x14ac:dyDescent="0.2">
      <c r="D1658" s="158"/>
    </row>
    <row r="1659" spans="4:4" x14ac:dyDescent="0.2">
      <c r="D1659" s="158"/>
    </row>
    <row r="1660" spans="4:4" x14ac:dyDescent="0.2">
      <c r="D1660" s="158"/>
    </row>
    <row r="1661" spans="4:4" x14ac:dyDescent="0.2">
      <c r="D1661" s="158"/>
    </row>
    <row r="1662" spans="4:4" x14ac:dyDescent="0.2">
      <c r="D1662" s="158"/>
    </row>
    <row r="1663" spans="4:4" x14ac:dyDescent="0.2">
      <c r="D1663" s="158"/>
    </row>
    <row r="1664" spans="4:4" x14ac:dyDescent="0.2">
      <c r="D1664" s="158"/>
    </row>
    <row r="1665" spans="4:4" x14ac:dyDescent="0.2">
      <c r="D1665" s="158"/>
    </row>
    <row r="1666" spans="4:4" x14ac:dyDescent="0.2">
      <c r="D1666" s="158"/>
    </row>
    <row r="1667" spans="4:4" x14ac:dyDescent="0.2">
      <c r="D1667" s="158"/>
    </row>
    <row r="1668" spans="4:4" x14ac:dyDescent="0.2">
      <c r="D1668" s="158"/>
    </row>
    <row r="1669" spans="4:4" x14ac:dyDescent="0.2">
      <c r="D1669" s="158"/>
    </row>
    <row r="1670" spans="4:4" x14ac:dyDescent="0.2">
      <c r="D1670" s="158"/>
    </row>
    <row r="1671" spans="4:4" x14ac:dyDescent="0.2">
      <c r="D1671" s="158"/>
    </row>
    <row r="1672" spans="4:4" x14ac:dyDescent="0.2">
      <c r="D1672" s="158"/>
    </row>
    <row r="1673" spans="4:4" x14ac:dyDescent="0.2">
      <c r="D1673" s="158"/>
    </row>
    <row r="1674" spans="4:4" x14ac:dyDescent="0.2">
      <c r="D1674" s="158"/>
    </row>
    <row r="1675" spans="4:4" x14ac:dyDescent="0.2">
      <c r="D1675" s="158"/>
    </row>
    <row r="1676" spans="4:4" x14ac:dyDescent="0.2">
      <c r="D1676" s="158"/>
    </row>
    <row r="1677" spans="4:4" x14ac:dyDescent="0.2">
      <c r="D1677" s="158"/>
    </row>
    <row r="1678" spans="4:4" x14ac:dyDescent="0.2">
      <c r="D1678" s="158"/>
    </row>
    <row r="1679" spans="4:4" x14ac:dyDescent="0.2">
      <c r="D1679" s="158"/>
    </row>
    <row r="1680" spans="4:4" x14ac:dyDescent="0.2">
      <c r="D1680" s="158"/>
    </row>
    <row r="1681" spans="4:4" x14ac:dyDescent="0.2">
      <c r="D1681" s="158"/>
    </row>
    <row r="1682" spans="4:4" x14ac:dyDescent="0.2">
      <c r="D1682" s="158"/>
    </row>
    <row r="1683" spans="4:4" x14ac:dyDescent="0.2">
      <c r="D1683" s="158"/>
    </row>
    <row r="1684" spans="4:4" x14ac:dyDescent="0.2">
      <c r="D1684" s="158"/>
    </row>
    <row r="1685" spans="4:4" x14ac:dyDescent="0.2">
      <c r="D1685" s="158"/>
    </row>
    <row r="1686" spans="4:4" x14ac:dyDescent="0.2">
      <c r="D1686" s="158"/>
    </row>
    <row r="1687" spans="4:4" x14ac:dyDescent="0.2">
      <c r="D1687" s="158"/>
    </row>
    <row r="1688" spans="4:4" x14ac:dyDescent="0.2">
      <c r="D1688" s="158"/>
    </row>
    <row r="1689" spans="4:4" x14ac:dyDescent="0.2">
      <c r="D1689" s="158"/>
    </row>
    <row r="1690" spans="4:4" x14ac:dyDescent="0.2">
      <c r="D1690" s="158"/>
    </row>
    <row r="1691" spans="4:4" x14ac:dyDescent="0.2">
      <c r="D1691" s="158"/>
    </row>
    <row r="1692" spans="4:4" x14ac:dyDescent="0.2">
      <c r="D1692" s="158"/>
    </row>
    <row r="1693" spans="4:4" x14ac:dyDescent="0.2">
      <c r="D1693" s="158"/>
    </row>
    <row r="1694" spans="4:4" x14ac:dyDescent="0.2">
      <c r="D1694" s="158"/>
    </row>
    <row r="1695" spans="4:4" x14ac:dyDescent="0.2">
      <c r="D1695" s="158"/>
    </row>
    <row r="1696" spans="4:4" x14ac:dyDescent="0.2">
      <c r="D1696" s="158"/>
    </row>
    <row r="1697" spans="4:4" x14ac:dyDescent="0.2">
      <c r="D1697" s="158"/>
    </row>
    <row r="1698" spans="4:4" x14ac:dyDescent="0.2">
      <c r="D1698" s="158"/>
    </row>
    <row r="1699" spans="4:4" x14ac:dyDescent="0.2">
      <c r="D1699" s="158"/>
    </row>
    <row r="1700" spans="4:4" x14ac:dyDescent="0.2">
      <c r="D1700" s="158"/>
    </row>
    <row r="1701" spans="4:4" x14ac:dyDescent="0.2">
      <c r="D1701" s="158"/>
    </row>
    <row r="1702" spans="4:4" x14ac:dyDescent="0.2">
      <c r="D1702" s="158"/>
    </row>
    <row r="1703" spans="4:4" x14ac:dyDescent="0.2">
      <c r="D1703" s="158"/>
    </row>
    <row r="1704" spans="4:4" x14ac:dyDescent="0.2">
      <c r="D1704" s="158"/>
    </row>
    <row r="1705" spans="4:4" x14ac:dyDescent="0.2">
      <c r="D1705" s="158"/>
    </row>
    <row r="1706" spans="4:4" x14ac:dyDescent="0.2">
      <c r="D1706" s="158"/>
    </row>
    <row r="1707" spans="4:4" x14ac:dyDescent="0.2">
      <c r="D1707" s="158"/>
    </row>
    <row r="1708" spans="4:4" x14ac:dyDescent="0.2">
      <c r="D1708" s="158"/>
    </row>
    <row r="1709" spans="4:4" x14ac:dyDescent="0.2">
      <c r="D1709" s="158"/>
    </row>
    <row r="1710" spans="4:4" x14ac:dyDescent="0.2">
      <c r="D1710" s="158"/>
    </row>
    <row r="1711" spans="4:4" x14ac:dyDescent="0.2">
      <c r="D1711" s="158"/>
    </row>
    <row r="1712" spans="4:4" x14ac:dyDescent="0.2">
      <c r="D1712" s="158"/>
    </row>
    <row r="1713" spans="4:4" x14ac:dyDescent="0.2">
      <c r="D1713" s="158"/>
    </row>
    <row r="1714" spans="4:4" x14ac:dyDescent="0.2">
      <c r="D1714" s="158"/>
    </row>
    <row r="1715" spans="4:4" x14ac:dyDescent="0.2">
      <c r="D1715" s="158"/>
    </row>
    <row r="1716" spans="4:4" x14ac:dyDescent="0.2">
      <c r="D1716" s="158"/>
    </row>
    <row r="1717" spans="4:4" x14ac:dyDescent="0.2">
      <c r="D1717" s="158"/>
    </row>
    <row r="1718" spans="4:4" x14ac:dyDescent="0.2">
      <c r="D1718" s="158"/>
    </row>
    <row r="1719" spans="4:4" x14ac:dyDescent="0.2">
      <c r="D1719" s="158"/>
    </row>
    <row r="1720" spans="4:4" x14ac:dyDescent="0.2">
      <c r="D1720" s="158"/>
    </row>
    <row r="1721" spans="4:4" x14ac:dyDescent="0.2">
      <c r="D1721" s="158"/>
    </row>
    <row r="1722" spans="4:4" x14ac:dyDescent="0.2">
      <c r="D1722" s="158"/>
    </row>
    <row r="1723" spans="4:4" x14ac:dyDescent="0.2">
      <c r="D1723" s="158"/>
    </row>
    <row r="1724" spans="4:4" x14ac:dyDescent="0.2">
      <c r="D1724" s="158"/>
    </row>
    <row r="1725" spans="4:4" x14ac:dyDescent="0.2">
      <c r="D1725" s="158"/>
    </row>
    <row r="1726" spans="4:4" x14ac:dyDescent="0.2">
      <c r="D1726" s="158"/>
    </row>
    <row r="1727" spans="4:4" x14ac:dyDescent="0.2">
      <c r="D1727" s="158"/>
    </row>
    <row r="1728" spans="4:4" x14ac:dyDescent="0.2">
      <c r="D1728" s="158"/>
    </row>
    <row r="1729" spans="4:4" x14ac:dyDescent="0.2">
      <c r="D1729" s="158"/>
    </row>
    <row r="1730" spans="4:4" x14ac:dyDescent="0.2">
      <c r="D1730" s="158"/>
    </row>
    <row r="1731" spans="4:4" x14ac:dyDescent="0.2">
      <c r="D1731" s="158"/>
    </row>
    <row r="1732" spans="4:4" x14ac:dyDescent="0.2">
      <c r="D1732" s="158"/>
    </row>
    <row r="1733" spans="4:4" x14ac:dyDescent="0.2">
      <c r="D1733" s="158"/>
    </row>
    <row r="1734" spans="4:4" x14ac:dyDescent="0.2">
      <c r="D1734" s="158"/>
    </row>
    <row r="1735" spans="4:4" x14ac:dyDescent="0.2">
      <c r="D1735" s="158"/>
    </row>
    <row r="1736" spans="4:4" x14ac:dyDescent="0.2">
      <c r="D1736" s="158"/>
    </row>
    <row r="1737" spans="4:4" x14ac:dyDescent="0.2">
      <c r="D1737" s="158"/>
    </row>
    <row r="1738" spans="4:4" x14ac:dyDescent="0.2">
      <c r="D1738" s="158"/>
    </row>
    <row r="1739" spans="4:4" x14ac:dyDescent="0.2">
      <c r="D1739" s="158"/>
    </row>
    <row r="1740" spans="4:4" x14ac:dyDescent="0.2">
      <c r="D1740" s="158"/>
    </row>
    <row r="1741" spans="4:4" x14ac:dyDescent="0.2">
      <c r="D1741" s="158"/>
    </row>
    <row r="1742" spans="4:4" x14ac:dyDescent="0.2">
      <c r="D1742" s="158"/>
    </row>
    <row r="1743" spans="4:4" x14ac:dyDescent="0.2">
      <c r="D1743" s="158"/>
    </row>
    <row r="1744" spans="4:4" x14ac:dyDescent="0.2">
      <c r="D1744" s="158"/>
    </row>
    <row r="1745" spans="4:4" x14ac:dyDescent="0.2">
      <c r="D1745" s="158"/>
    </row>
    <row r="1746" spans="4:4" x14ac:dyDescent="0.2">
      <c r="D1746" s="158"/>
    </row>
    <row r="1747" spans="4:4" x14ac:dyDescent="0.2">
      <c r="D1747" s="158"/>
    </row>
    <row r="1748" spans="4:4" x14ac:dyDescent="0.2">
      <c r="D1748" s="158"/>
    </row>
    <row r="1749" spans="4:4" x14ac:dyDescent="0.2">
      <c r="D1749" s="158"/>
    </row>
    <row r="1750" spans="4:4" x14ac:dyDescent="0.2">
      <c r="D1750" s="158"/>
    </row>
    <row r="1751" spans="4:4" x14ac:dyDescent="0.2">
      <c r="D1751" s="158"/>
    </row>
    <row r="1752" spans="4:4" x14ac:dyDescent="0.2">
      <c r="D1752" s="158"/>
    </row>
    <row r="1753" spans="4:4" x14ac:dyDescent="0.2">
      <c r="D1753" s="158"/>
    </row>
    <row r="1754" spans="4:4" x14ac:dyDescent="0.2">
      <c r="D1754" s="158"/>
    </row>
    <row r="1755" spans="4:4" x14ac:dyDescent="0.2">
      <c r="D1755" s="158"/>
    </row>
    <row r="1756" spans="4:4" x14ac:dyDescent="0.2">
      <c r="D1756" s="158"/>
    </row>
    <row r="1757" spans="4:4" x14ac:dyDescent="0.2">
      <c r="D1757" s="158"/>
    </row>
    <row r="1758" spans="4:4" x14ac:dyDescent="0.2">
      <c r="D1758" s="158"/>
    </row>
    <row r="1759" spans="4:4" x14ac:dyDescent="0.2">
      <c r="D1759" s="158"/>
    </row>
    <row r="1760" spans="4:4" x14ac:dyDescent="0.2">
      <c r="D1760" s="158"/>
    </row>
    <row r="1761" spans="4:4" x14ac:dyDescent="0.2">
      <c r="D1761" s="158"/>
    </row>
    <row r="1762" spans="4:4" x14ac:dyDescent="0.2">
      <c r="D1762" s="158"/>
    </row>
    <row r="1763" spans="4:4" x14ac:dyDescent="0.2">
      <c r="D1763" s="158"/>
    </row>
    <row r="1764" spans="4:4" x14ac:dyDescent="0.2">
      <c r="D1764" s="158"/>
    </row>
    <row r="1765" spans="4:4" x14ac:dyDescent="0.2">
      <c r="D1765" s="158"/>
    </row>
    <row r="1766" spans="4:4" x14ac:dyDescent="0.2">
      <c r="D1766" s="158"/>
    </row>
    <row r="1767" spans="4:4" x14ac:dyDescent="0.2">
      <c r="D1767" s="158"/>
    </row>
    <row r="1768" spans="4:4" x14ac:dyDescent="0.2">
      <c r="D1768" s="158"/>
    </row>
    <row r="1769" spans="4:4" x14ac:dyDescent="0.2">
      <c r="D1769" s="158"/>
    </row>
    <row r="1770" spans="4:4" x14ac:dyDescent="0.2">
      <c r="D1770" s="158"/>
    </row>
    <row r="1771" spans="4:4" x14ac:dyDescent="0.2">
      <c r="D1771" s="158"/>
    </row>
    <row r="1772" spans="4:4" x14ac:dyDescent="0.2">
      <c r="D1772" s="158"/>
    </row>
    <row r="1773" spans="4:4" x14ac:dyDescent="0.2">
      <c r="D1773" s="158"/>
    </row>
    <row r="1774" spans="4:4" x14ac:dyDescent="0.2">
      <c r="D1774" s="158"/>
    </row>
    <row r="1775" spans="4:4" x14ac:dyDescent="0.2">
      <c r="D1775" s="158"/>
    </row>
    <row r="1776" spans="4:4" x14ac:dyDescent="0.2">
      <c r="D1776" s="158"/>
    </row>
    <row r="1777" spans="4:4" x14ac:dyDescent="0.2">
      <c r="D1777" s="158"/>
    </row>
    <row r="1778" spans="4:4" x14ac:dyDescent="0.2">
      <c r="D1778" s="158"/>
    </row>
    <row r="1779" spans="4:4" x14ac:dyDescent="0.2">
      <c r="D1779" s="158"/>
    </row>
    <row r="1780" spans="4:4" x14ac:dyDescent="0.2">
      <c r="D1780" s="158"/>
    </row>
    <row r="1781" spans="4:4" x14ac:dyDescent="0.2">
      <c r="D1781" s="158"/>
    </row>
    <row r="1782" spans="4:4" x14ac:dyDescent="0.2">
      <c r="D1782" s="158"/>
    </row>
    <row r="1783" spans="4:4" x14ac:dyDescent="0.2">
      <c r="D1783" s="158"/>
    </row>
    <row r="1784" spans="4:4" x14ac:dyDescent="0.2">
      <c r="D1784" s="158"/>
    </row>
    <row r="1785" spans="4:4" x14ac:dyDescent="0.2">
      <c r="D1785" s="158"/>
    </row>
    <row r="1786" spans="4:4" x14ac:dyDescent="0.2">
      <c r="D1786" s="158"/>
    </row>
    <row r="1787" spans="4:4" x14ac:dyDescent="0.2">
      <c r="D1787" s="158"/>
    </row>
    <row r="1788" spans="4:4" x14ac:dyDescent="0.2">
      <c r="D1788" s="158"/>
    </row>
    <row r="1789" spans="4:4" x14ac:dyDescent="0.2">
      <c r="D1789" s="158"/>
    </row>
    <row r="1790" spans="4:4" x14ac:dyDescent="0.2">
      <c r="D1790" s="158"/>
    </row>
    <row r="1791" spans="4:4" x14ac:dyDescent="0.2">
      <c r="D1791" s="158"/>
    </row>
    <row r="1792" spans="4:4" x14ac:dyDescent="0.2">
      <c r="D1792" s="158"/>
    </row>
    <row r="1793" spans="4:4" x14ac:dyDescent="0.2">
      <c r="D1793" s="158"/>
    </row>
    <row r="1794" spans="4:4" x14ac:dyDescent="0.2">
      <c r="D1794" s="158"/>
    </row>
    <row r="1795" spans="4:4" x14ac:dyDescent="0.2">
      <c r="D1795" s="158"/>
    </row>
    <row r="1796" spans="4:4" x14ac:dyDescent="0.2">
      <c r="D1796" s="158"/>
    </row>
    <row r="1797" spans="4:4" x14ac:dyDescent="0.2">
      <c r="D1797" s="158"/>
    </row>
    <row r="1798" spans="4:4" x14ac:dyDescent="0.2">
      <c r="D1798" s="158"/>
    </row>
    <row r="1799" spans="4:4" x14ac:dyDescent="0.2">
      <c r="D1799" s="158"/>
    </row>
    <row r="1800" spans="4:4" x14ac:dyDescent="0.2">
      <c r="D1800" s="158"/>
    </row>
    <row r="1801" spans="4:4" x14ac:dyDescent="0.2">
      <c r="D1801" s="158"/>
    </row>
    <row r="1802" spans="4:4" x14ac:dyDescent="0.2">
      <c r="D1802" s="158"/>
    </row>
    <row r="1803" spans="4:4" x14ac:dyDescent="0.2">
      <c r="D1803" s="158"/>
    </row>
    <row r="1804" spans="4:4" x14ac:dyDescent="0.2">
      <c r="D1804" s="158"/>
    </row>
    <row r="1805" spans="4:4" x14ac:dyDescent="0.2">
      <c r="D1805" s="158"/>
    </row>
    <row r="1806" spans="4:4" x14ac:dyDescent="0.2">
      <c r="D1806" s="158"/>
    </row>
    <row r="1807" spans="4:4" x14ac:dyDescent="0.2">
      <c r="D1807" s="158"/>
    </row>
    <row r="1808" spans="4:4" x14ac:dyDescent="0.2">
      <c r="D1808" s="158"/>
    </row>
    <row r="1809" spans="4:4" x14ac:dyDescent="0.2">
      <c r="D1809" s="158"/>
    </row>
    <row r="1810" spans="4:4" x14ac:dyDescent="0.2">
      <c r="D1810" s="158"/>
    </row>
    <row r="1811" spans="4:4" x14ac:dyDescent="0.2">
      <c r="D1811" s="158"/>
    </row>
    <row r="1812" spans="4:4" x14ac:dyDescent="0.2">
      <c r="D1812" s="158"/>
    </row>
    <row r="1813" spans="4:4" x14ac:dyDescent="0.2">
      <c r="D1813" s="158"/>
    </row>
    <row r="1814" spans="4:4" x14ac:dyDescent="0.2">
      <c r="D1814" s="158"/>
    </row>
    <row r="1815" spans="4:4" x14ac:dyDescent="0.2">
      <c r="D1815" s="158"/>
    </row>
    <row r="1816" spans="4:4" x14ac:dyDescent="0.2">
      <c r="D1816" s="158"/>
    </row>
    <row r="1817" spans="4:4" x14ac:dyDescent="0.2">
      <c r="D1817" s="158"/>
    </row>
    <row r="1818" spans="4:4" x14ac:dyDescent="0.2">
      <c r="D1818" s="158"/>
    </row>
    <row r="1819" spans="4:4" x14ac:dyDescent="0.2">
      <c r="D1819" s="158"/>
    </row>
    <row r="1820" spans="4:4" x14ac:dyDescent="0.2">
      <c r="D1820" s="158"/>
    </row>
    <row r="1821" spans="4:4" x14ac:dyDescent="0.2">
      <c r="D1821" s="158"/>
    </row>
    <row r="1822" spans="4:4" x14ac:dyDescent="0.2">
      <c r="D1822" s="158"/>
    </row>
    <row r="1823" spans="4:4" x14ac:dyDescent="0.2">
      <c r="D1823" s="158"/>
    </row>
    <row r="1824" spans="4:4" x14ac:dyDescent="0.2">
      <c r="D1824" s="158"/>
    </row>
    <row r="1825" spans="4:4" x14ac:dyDescent="0.2">
      <c r="D1825" s="158"/>
    </row>
    <row r="1826" spans="4:4" x14ac:dyDescent="0.2">
      <c r="D1826" s="158"/>
    </row>
    <row r="1827" spans="4:4" x14ac:dyDescent="0.2">
      <c r="D1827" s="158"/>
    </row>
    <row r="1828" spans="4:4" x14ac:dyDescent="0.2">
      <c r="D1828" s="158"/>
    </row>
    <row r="1829" spans="4:4" x14ac:dyDescent="0.2">
      <c r="D1829" s="158"/>
    </row>
    <row r="1830" spans="4:4" x14ac:dyDescent="0.2">
      <c r="D1830" s="158"/>
    </row>
    <row r="1831" spans="4:4" x14ac:dyDescent="0.2">
      <c r="D1831" s="158"/>
    </row>
    <row r="1832" spans="4:4" x14ac:dyDescent="0.2">
      <c r="D1832" s="158"/>
    </row>
    <row r="1833" spans="4:4" x14ac:dyDescent="0.2">
      <c r="D1833" s="158"/>
    </row>
    <row r="1834" spans="4:4" x14ac:dyDescent="0.2">
      <c r="D1834" s="158"/>
    </row>
    <row r="1835" spans="4:4" x14ac:dyDescent="0.2">
      <c r="D1835" s="158"/>
    </row>
    <row r="1836" spans="4:4" x14ac:dyDescent="0.2">
      <c r="D1836" s="158"/>
    </row>
    <row r="1837" spans="4:4" x14ac:dyDescent="0.2">
      <c r="D1837" s="158"/>
    </row>
    <row r="1838" spans="4:4" x14ac:dyDescent="0.2">
      <c r="D1838" s="158"/>
    </row>
    <row r="1839" spans="4:4" x14ac:dyDescent="0.2">
      <c r="D1839" s="158"/>
    </row>
    <row r="1840" spans="4:4" x14ac:dyDescent="0.2">
      <c r="D1840" s="158"/>
    </row>
    <row r="1841" spans="4:4" x14ac:dyDescent="0.2">
      <c r="D1841" s="158"/>
    </row>
    <row r="1842" spans="4:4" x14ac:dyDescent="0.2">
      <c r="D1842" s="158"/>
    </row>
    <row r="1843" spans="4:4" x14ac:dyDescent="0.2">
      <c r="D1843" s="158"/>
    </row>
    <row r="1844" spans="4:4" x14ac:dyDescent="0.2">
      <c r="D1844" s="158"/>
    </row>
    <row r="1845" spans="4:4" x14ac:dyDescent="0.2">
      <c r="D1845" s="158"/>
    </row>
    <row r="1846" spans="4:4" x14ac:dyDescent="0.2">
      <c r="D1846" s="158"/>
    </row>
    <row r="1847" spans="4:4" x14ac:dyDescent="0.2">
      <c r="D1847" s="158"/>
    </row>
    <row r="1848" spans="4:4" x14ac:dyDescent="0.2">
      <c r="D1848" s="158"/>
    </row>
    <row r="1849" spans="4:4" x14ac:dyDescent="0.2">
      <c r="D1849" s="158"/>
    </row>
    <row r="1850" spans="4:4" x14ac:dyDescent="0.2">
      <c r="D1850" s="158"/>
    </row>
    <row r="1851" spans="4:4" x14ac:dyDescent="0.2">
      <c r="D1851" s="158"/>
    </row>
    <row r="1852" spans="4:4" x14ac:dyDescent="0.2">
      <c r="D1852" s="158"/>
    </row>
    <row r="1853" spans="4:4" x14ac:dyDescent="0.2">
      <c r="D1853" s="158"/>
    </row>
    <row r="1854" spans="4:4" x14ac:dyDescent="0.2">
      <c r="D1854" s="158"/>
    </row>
    <row r="1855" spans="4:4" x14ac:dyDescent="0.2">
      <c r="D1855" s="158"/>
    </row>
    <row r="1856" spans="4:4" x14ac:dyDescent="0.2">
      <c r="D1856" s="158"/>
    </row>
    <row r="1857" spans="4:4" x14ac:dyDescent="0.2">
      <c r="D1857" s="158"/>
    </row>
    <row r="1858" spans="4:4" x14ac:dyDescent="0.2">
      <c r="D1858" s="158"/>
    </row>
    <row r="1859" spans="4:4" x14ac:dyDescent="0.2">
      <c r="D1859" s="158"/>
    </row>
    <row r="1860" spans="4:4" x14ac:dyDescent="0.2">
      <c r="D1860" s="158"/>
    </row>
    <row r="1861" spans="4:4" x14ac:dyDescent="0.2">
      <c r="D1861" s="158"/>
    </row>
    <row r="1862" spans="4:4" x14ac:dyDescent="0.2">
      <c r="D1862" s="158"/>
    </row>
    <row r="1863" spans="4:4" x14ac:dyDescent="0.2">
      <c r="D1863" s="158"/>
    </row>
    <row r="1864" spans="4:4" x14ac:dyDescent="0.2">
      <c r="D1864" s="158"/>
    </row>
    <row r="1865" spans="4:4" x14ac:dyDescent="0.2">
      <c r="D1865" s="158"/>
    </row>
    <row r="1866" spans="4:4" x14ac:dyDescent="0.2">
      <c r="D1866" s="158"/>
    </row>
    <row r="1867" spans="4:4" x14ac:dyDescent="0.2">
      <c r="D1867" s="158"/>
    </row>
    <row r="1868" spans="4:4" x14ac:dyDescent="0.2">
      <c r="D1868" s="158"/>
    </row>
    <row r="1869" spans="4:4" x14ac:dyDescent="0.2">
      <c r="D1869" s="158"/>
    </row>
    <row r="1870" spans="4:4" x14ac:dyDescent="0.2">
      <c r="D1870" s="158"/>
    </row>
    <row r="1871" spans="4:4" x14ac:dyDescent="0.2">
      <c r="D1871" s="158"/>
    </row>
    <row r="1872" spans="4:4" x14ac:dyDescent="0.2">
      <c r="D1872" s="158"/>
    </row>
    <row r="1873" spans="4:4" x14ac:dyDescent="0.2">
      <c r="D1873" s="158"/>
    </row>
    <row r="1874" spans="4:4" x14ac:dyDescent="0.2">
      <c r="D1874" s="158"/>
    </row>
    <row r="1875" spans="4:4" x14ac:dyDescent="0.2">
      <c r="D1875" s="158"/>
    </row>
    <row r="1876" spans="4:4" x14ac:dyDescent="0.2">
      <c r="D1876" s="158"/>
    </row>
    <row r="1877" spans="4:4" x14ac:dyDescent="0.2">
      <c r="D1877" s="158"/>
    </row>
    <row r="1878" spans="4:4" x14ac:dyDescent="0.2">
      <c r="D1878" s="158"/>
    </row>
    <row r="1879" spans="4:4" x14ac:dyDescent="0.2">
      <c r="D1879" s="158"/>
    </row>
    <row r="1880" spans="4:4" x14ac:dyDescent="0.2">
      <c r="D1880" s="158"/>
    </row>
    <row r="1881" spans="4:4" x14ac:dyDescent="0.2">
      <c r="D1881" s="158"/>
    </row>
    <row r="1882" spans="4:4" x14ac:dyDescent="0.2">
      <c r="D1882" s="158"/>
    </row>
    <row r="1883" spans="4:4" x14ac:dyDescent="0.2">
      <c r="D1883" s="158"/>
    </row>
    <row r="1884" spans="4:4" x14ac:dyDescent="0.2">
      <c r="D1884" s="158"/>
    </row>
    <row r="1885" spans="4:4" x14ac:dyDescent="0.2">
      <c r="D1885" s="158"/>
    </row>
    <row r="1886" spans="4:4" x14ac:dyDescent="0.2">
      <c r="D1886" s="158"/>
    </row>
    <row r="1887" spans="4:4" x14ac:dyDescent="0.2">
      <c r="D1887" s="158"/>
    </row>
    <row r="1888" spans="4:4" x14ac:dyDescent="0.2">
      <c r="D1888" s="158"/>
    </row>
    <row r="1889" spans="4:4" x14ac:dyDescent="0.2">
      <c r="D1889" s="158"/>
    </row>
    <row r="1890" spans="4:4" x14ac:dyDescent="0.2">
      <c r="D1890" s="158"/>
    </row>
    <row r="1891" spans="4:4" x14ac:dyDescent="0.2">
      <c r="D1891" s="158"/>
    </row>
    <row r="1892" spans="4:4" x14ac:dyDescent="0.2">
      <c r="D1892" s="158"/>
    </row>
    <row r="1893" spans="4:4" x14ac:dyDescent="0.2">
      <c r="D1893" s="158"/>
    </row>
    <row r="1894" spans="4:4" x14ac:dyDescent="0.2">
      <c r="D1894" s="158"/>
    </row>
    <row r="1895" spans="4:4" x14ac:dyDescent="0.2">
      <c r="D1895" s="158"/>
    </row>
    <row r="1896" spans="4:4" x14ac:dyDescent="0.2">
      <c r="D1896" s="158"/>
    </row>
    <row r="1897" spans="4:4" x14ac:dyDescent="0.2">
      <c r="D1897" s="158"/>
    </row>
    <row r="1898" spans="4:4" x14ac:dyDescent="0.2">
      <c r="D1898" s="158"/>
    </row>
    <row r="1899" spans="4:4" x14ac:dyDescent="0.2">
      <c r="D1899" s="158"/>
    </row>
    <row r="1900" spans="4:4" x14ac:dyDescent="0.2">
      <c r="D1900" s="158"/>
    </row>
    <row r="1901" spans="4:4" x14ac:dyDescent="0.2">
      <c r="D1901" s="158"/>
    </row>
    <row r="1902" spans="4:4" x14ac:dyDescent="0.2">
      <c r="D1902" s="158"/>
    </row>
    <row r="1903" spans="4:4" x14ac:dyDescent="0.2">
      <c r="D1903" s="158"/>
    </row>
    <row r="1904" spans="4:4" x14ac:dyDescent="0.2">
      <c r="D1904" s="158"/>
    </row>
    <row r="1905" spans="4:4" x14ac:dyDescent="0.2">
      <c r="D1905" s="158"/>
    </row>
    <row r="1906" spans="4:4" x14ac:dyDescent="0.2">
      <c r="D1906" s="158"/>
    </row>
    <row r="1907" spans="4:4" x14ac:dyDescent="0.2">
      <c r="D1907" s="158"/>
    </row>
    <row r="1908" spans="4:4" x14ac:dyDescent="0.2">
      <c r="D1908" s="158"/>
    </row>
    <row r="1909" spans="4:4" x14ac:dyDescent="0.2">
      <c r="D1909" s="158"/>
    </row>
    <row r="1910" spans="4:4" x14ac:dyDescent="0.2">
      <c r="D1910" s="158"/>
    </row>
    <row r="1911" spans="4:4" x14ac:dyDescent="0.2">
      <c r="D1911" s="158"/>
    </row>
    <row r="1912" spans="4:4" x14ac:dyDescent="0.2">
      <c r="D1912" s="158"/>
    </row>
    <row r="1913" spans="4:4" x14ac:dyDescent="0.2">
      <c r="D1913" s="158"/>
    </row>
    <row r="1914" spans="4:4" x14ac:dyDescent="0.2">
      <c r="D1914" s="158"/>
    </row>
    <row r="1915" spans="4:4" x14ac:dyDescent="0.2">
      <c r="D1915" s="158"/>
    </row>
    <row r="1916" spans="4:4" x14ac:dyDescent="0.2">
      <c r="D1916" s="158"/>
    </row>
    <row r="1917" spans="4:4" x14ac:dyDescent="0.2">
      <c r="D1917" s="158"/>
    </row>
    <row r="1918" spans="4:4" x14ac:dyDescent="0.2">
      <c r="D1918" s="158"/>
    </row>
    <row r="1919" spans="4:4" x14ac:dyDescent="0.2">
      <c r="D1919" s="158"/>
    </row>
    <row r="1920" spans="4:4" x14ac:dyDescent="0.2">
      <c r="D1920" s="158"/>
    </row>
    <row r="1921" spans="4:4" x14ac:dyDescent="0.2">
      <c r="D1921" s="158"/>
    </row>
    <row r="1922" spans="4:4" x14ac:dyDescent="0.2">
      <c r="D1922" s="158"/>
    </row>
    <row r="1923" spans="4:4" x14ac:dyDescent="0.2">
      <c r="D1923" s="158"/>
    </row>
    <row r="1924" spans="4:4" x14ac:dyDescent="0.2">
      <c r="D1924" s="158"/>
    </row>
    <row r="1925" spans="4:4" x14ac:dyDescent="0.2">
      <c r="D1925" s="158"/>
    </row>
    <row r="1926" spans="4:4" x14ac:dyDescent="0.2">
      <c r="D1926" s="158"/>
    </row>
    <row r="1927" spans="4:4" x14ac:dyDescent="0.2">
      <c r="D1927" s="158"/>
    </row>
    <row r="1928" spans="4:4" x14ac:dyDescent="0.2">
      <c r="D1928" s="158"/>
    </row>
    <row r="1929" spans="4:4" x14ac:dyDescent="0.2">
      <c r="D1929" s="158"/>
    </row>
    <row r="1930" spans="4:4" x14ac:dyDescent="0.2">
      <c r="D1930" s="158"/>
    </row>
    <row r="1931" spans="4:4" x14ac:dyDescent="0.2">
      <c r="D1931" s="158"/>
    </row>
    <row r="1932" spans="4:4" x14ac:dyDescent="0.2">
      <c r="D1932" s="158"/>
    </row>
    <row r="1933" spans="4:4" x14ac:dyDescent="0.2">
      <c r="D1933" s="158"/>
    </row>
    <row r="1934" spans="4:4" x14ac:dyDescent="0.2">
      <c r="D1934" s="158"/>
    </row>
    <row r="1935" spans="4:4" x14ac:dyDescent="0.2">
      <c r="D1935" s="158"/>
    </row>
    <row r="1936" spans="4:4" x14ac:dyDescent="0.2">
      <c r="D1936" s="158"/>
    </row>
    <row r="1937" spans="4:4" x14ac:dyDescent="0.2">
      <c r="D1937" s="158"/>
    </row>
    <row r="1938" spans="4:4" x14ac:dyDescent="0.2">
      <c r="D1938" s="158"/>
    </row>
    <row r="1939" spans="4:4" x14ac:dyDescent="0.2">
      <c r="D1939" s="158"/>
    </row>
    <row r="1940" spans="4:4" x14ac:dyDescent="0.2">
      <c r="D1940" s="158"/>
    </row>
    <row r="1941" spans="4:4" x14ac:dyDescent="0.2">
      <c r="D1941" s="158"/>
    </row>
    <row r="1942" spans="4:4" x14ac:dyDescent="0.2">
      <c r="D1942" s="158"/>
    </row>
    <row r="1943" spans="4:4" x14ac:dyDescent="0.2">
      <c r="D1943" s="158"/>
    </row>
    <row r="1944" spans="4:4" x14ac:dyDescent="0.2">
      <c r="D1944" s="158"/>
    </row>
    <row r="1945" spans="4:4" x14ac:dyDescent="0.2">
      <c r="D1945" s="158"/>
    </row>
    <row r="1946" spans="4:4" x14ac:dyDescent="0.2">
      <c r="D1946" s="158"/>
    </row>
    <row r="1947" spans="4:4" x14ac:dyDescent="0.2">
      <c r="D1947" s="158"/>
    </row>
    <row r="1948" spans="4:4" x14ac:dyDescent="0.2">
      <c r="D1948" s="158"/>
    </row>
    <row r="1949" spans="4:4" x14ac:dyDescent="0.2">
      <c r="D1949" s="158"/>
    </row>
    <row r="1950" spans="4:4" x14ac:dyDescent="0.2">
      <c r="D1950" s="158"/>
    </row>
    <row r="1951" spans="4:4" x14ac:dyDescent="0.2">
      <c r="D1951" s="158"/>
    </row>
    <row r="1952" spans="4:4" x14ac:dyDescent="0.2">
      <c r="D1952" s="158"/>
    </row>
    <row r="1953" spans="4:4" x14ac:dyDescent="0.2">
      <c r="D1953" s="158"/>
    </row>
    <row r="1954" spans="4:4" x14ac:dyDescent="0.2">
      <c r="D1954" s="158"/>
    </row>
    <row r="1955" spans="4:4" x14ac:dyDescent="0.2">
      <c r="D1955" s="158"/>
    </row>
    <row r="1956" spans="4:4" x14ac:dyDescent="0.2">
      <c r="D1956" s="158"/>
    </row>
    <row r="1957" spans="4:4" x14ac:dyDescent="0.2">
      <c r="D1957" s="158"/>
    </row>
    <row r="1958" spans="4:4" x14ac:dyDescent="0.2">
      <c r="D1958" s="158"/>
    </row>
    <row r="1959" spans="4:4" x14ac:dyDescent="0.2">
      <c r="D1959" s="158"/>
    </row>
    <row r="1960" spans="4:4" x14ac:dyDescent="0.2">
      <c r="D1960" s="158"/>
    </row>
    <row r="1961" spans="4:4" x14ac:dyDescent="0.2">
      <c r="D1961" s="158"/>
    </row>
    <row r="1962" spans="4:4" x14ac:dyDescent="0.2">
      <c r="D1962" s="158"/>
    </row>
    <row r="1963" spans="4:4" x14ac:dyDescent="0.2">
      <c r="D1963" s="158"/>
    </row>
    <row r="1964" spans="4:4" x14ac:dyDescent="0.2">
      <c r="D1964" s="158"/>
    </row>
    <row r="1965" spans="4:4" x14ac:dyDescent="0.2">
      <c r="D1965" s="158"/>
    </row>
    <row r="1966" spans="4:4" x14ac:dyDescent="0.2">
      <c r="D1966" s="158"/>
    </row>
    <row r="1967" spans="4:4" x14ac:dyDescent="0.2">
      <c r="D1967" s="158"/>
    </row>
    <row r="1968" spans="4:4" x14ac:dyDescent="0.2">
      <c r="D1968" s="158"/>
    </row>
    <row r="1969" spans="4:4" x14ac:dyDescent="0.2">
      <c r="D1969" s="158"/>
    </row>
    <row r="1970" spans="4:4" x14ac:dyDescent="0.2">
      <c r="D1970" s="158"/>
    </row>
    <row r="1971" spans="4:4" x14ac:dyDescent="0.2">
      <c r="D1971" s="158"/>
    </row>
    <row r="1972" spans="4:4" x14ac:dyDescent="0.2">
      <c r="D1972" s="158"/>
    </row>
    <row r="1973" spans="4:4" x14ac:dyDescent="0.2">
      <c r="D1973" s="158"/>
    </row>
    <row r="1974" spans="4:4" x14ac:dyDescent="0.2">
      <c r="D1974" s="158"/>
    </row>
    <row r="1975" spans="4:4" x14ac:dyDescent="0.2">
      <c r="D1975" s="158"/>
    </row>
    <row r="1976" spans="4:4" x14ac:dyDescent="0.2">
      <c r="D1976" s="158"/>
    </row>
    <row r="1977" spans="4:4" x14ac:dyDescent="0.2">
      <c r="D1977" s="158"/>
    </row>
    <row r="1978" spans="4:4" x14ac:dyDescent="0.2">
      <c r="D1978" s="158"/>
    </row>
    <row r="1979" spans="4:4" x14ac:dyDescent="0.2">
      <c r="D1979" s="158"/>
    </row>
    <row r="1980" spans="4:4" x14ac:dyDescent="0.2">
      <c r="D1980" s="158"/>
    </row>
    <row r="1981" spans="4:4" x14ac:dyDescent="0.2">
      <c r="D1981" s="158"/>
    </row>
    <row r="1982" spans="4:4" x14ac:dyDescent="0.2">
      <c r="D1982" s="158"/>
    </row>
    <row r="1983" spans="4:4" x14ac:dyDescent="0.2">
      <c r="D1983" s="158"/>
    </row>
    <row r="1984" spans="4:4" x14ac:dyDescent="0.2">
      <c r="D1984" s="158"/>
    </row>
    <row r="1985" spans="4:4" x14ac:dyDescent="0.2">
      <c r="D1985" s="158"/>
    </row>
    <row r="1986" spans="4:4" x14ac:dyDescent="0.2">
      <c r="D1986" s="158"/>
    </row>
    <row r="1987" spans="4:4" x14ac:dyDescent="0.2">
      <c r="D1987" s="158"/>
    </row>
    <row r="1988" spans="4:4" x14ac:dyDescent="0.2">
      <c r="D1988" s="158"/>
    </row>
    <row r="1989" spans="4:4" x14ac:dyDescent="0.2">
      <c r="D1989" s="158"/>
    </row>
    <row r="1990" spans="4:4" x14ac:dyDescent="0.2">
      <c r="D1990" s="158"/>
    </row>
    <row r="1991" spans="4:4" x14ac:dyDescent="0.2">
      <c r="D1991" s="158"/>
    </row>
    <row r="1992" spans="4:4" x14ac:dyDescent="0.2">
      <c r="D1992" s="158"/>
    </row>
    <row r="1993" spans="4:4" x14ac:dyDescent="0.2">
      <c r="D1993" s="158"/>
    </row>
    <row r="1994" spans="4:4" x14ac:dyDescent="0.2">
      <c r="D1994" s="158"/>
    </row>
    <row r="1995" spans="4:4" x14ac:dyDescent="0.2">
      <c r="D1995" s="158"/>
    </row>
    <row r="1996" spans="4:4" x14ac:dyDescent="0.2">
      <c r="D1996" s="158"/>
    </row>
    <row r="1997" spans="4:4" x14ac:dyDescent="0.2">
      <c r="D1997" s="158"/>
    </row>
    <row r="1998" spans="4:4" x14ac:dyDescent="0.2">
      <c r="D1998" s="158"/>
    </row>
    <row r="1999" spans="4:4" x14ac:dyDescent="0.2">
      <c r="D1999" s="158"/>
    </row>
    <row r="2000" spans="4:4" x14ac:dyDescent="0.2">
      <c r="D2000" s="158"/>
    </row>
    <row r="2001" spans="4:4" x14ac:dyDescent="0.2">
      <c r="D2001" s="158"/>
    </row>
    <row r="2002" spans="4:4" x14ac:dyDescent="0.2">
      <c r="D2002" s="158"/>
    </row>
    <row r="2003" spans="4:4" x14ac:dyDescent="0.2">
      <c r="D2003" s="158"/>
    </row>
    <row r="2004" spans="4:4" x14ac:dyDescent="0.2">
      <c r="D2004" s="158"/>
    </row>
    <row r="2005" spans="4:4" x14ac:dyDescent="0.2">
      <c r="D2005" s="158"/>
    </row>
    <row r="2006" spans="4:4" x14ac:dyDescent="0.2">
      <c r="D2006" s="158"/>
    </row>
    <row r="2007" spans="4:4" x14ac:dyDescent="0.2">
      <c r="D2007" s="158"/>
    </row>
    <row r="2008" spans="4:4" x14ac:dyDescent="0.2">
      <c r="D2008" s="158"/>
    </row>
    <row r="2009" spans="4:4" x14ac:dyDescent="0.2">
      <c r="D2009" s="158"/>
    </row>
    <row r="2010" spans="4:4" x14ac:dyDescent="0.2">
      <c r="D2010" s="158"/>
    </row>
    <row r="2011" spans="4:4" x14ac:dyDescent="0.2">
      <c r="D2011" s="158"/>
    </row>
    <row r="2012" spans="4:4" x14ac:dyDescent="0.2">
      <c r="D2012" s="158"/>
    </row>
    <row r="2013" spans="4:4" x14ac:dyDescent="0.2">
      <c r="D2013" s="158"/>
    </row>
    <row r="2014" spans="4:4" x14ac:dyDescent="0.2">
      <c r="D2014" s="158"/>
    </row>
    <row r="2015" spans="4:4" x14ac:dyDescent="0.2">
      <c r="D2015" s="158"/>
    </row>
    <row r="2016" spans="4:4" x14ac:dyDescent="0.2">
      <c r="D2016" s="158"/>
    </row>
    <row r="2017" spans="4:4" x14ac:dyDescent="0.2">
      <c r="D2017" s="158"/>
    </row>
    <row r="2018" spans="4:4" x14ac:dyDescent="0.2">
      <c r="D2018" s="158"/>
    </row>
    <row r="2019" spans="4:4" x14ac:dyDescent="0.2">
      <c r="D2019" s="158"/>
    </row>
    <row r="2020" spans="4:4" x14ac:dyDescent="0.2">
      <c r="D2020" s="158"/>
    </row>
    <row r="2021" spans="4:4" x14ac:dyDescent="0.2">
      <c r="D2021" s="158"/>
    </row>
    <row r="2022" spans="4:4" x14ac:dyDescent="0.2">
      <c r="D2022" s="158"/>
    </row>
    <row r="2023" spans="4:4" x14ac:dyDescent="0.2">
      <c r="D2023" s="158"/>
    </row>
    <row r="2024" spans="4:4" x14ac:dyDescent="0.2">
      <c r="D2024" s="158"/>
    </row>
    <row r="2025" spans="4:4" x14ac:dyDescent="0.2">
      <c r="D2025" s="158"/>
    </row>
    <row r="2026" spans="4:4" x14ac:dyDescent="0.2">
      <c r="D2026" s="158"/>
    </row>
    <row r="2027" spans="4:4" x14ac:dyDescent="0.2">
      <c r="D2027" s="158"/>
    </row>
    <row r="2028" spans="4:4" x14ac:dyDescent="0.2">
      <c r="D2028" s="158"/>
    </row>
    <row r="2029" spans="4:4" x14ac:dyDescent="0.2">
      <c r="D2029" s="158"/>
    </row>
    <row r="2030" spans="4:4" x14ac:dyDescent="0.2">
      <c r="D2030" s="158"/>
    </row>
    <row r="2031" spans="4:4" x14ac:dyDescent="0.2">
      <c r="D2031" s="158"/>
    </row>
    <row r="2032" spans="4:4" x14ac:dyDescent="0.2">
      <c r="D2032" s="158"/>
    </row>
    <row r="2033" spans="4:4" x14ac:dyDescent="0.2">
      <c r="D2033" s="158"/>
    </row>
    <row r="2034" spans="4:4" x14ac:dyDescent="0.2">
      <c r="D2034" s="158"/>
    </row>
    <row r="2035" spans="4:4" x14ac:dyDescent="0.2">
      <c r="D2035" s="158"/>
    </row>
    <row r="2036" spans="4:4" x14ac:dyDescent="0.2">
      <c r="D2036" s="158"/>
    </row>
    <row r="2037" spans="4:4" x14ac:dyDescent="0.2">
      <c r="D2037" s="158"/>
    </row>
    <row r="2038" spans="4:4" x14ac:dyDescent="0.2">
      <c r="D2038" s="158"/>
    </row>
    <row r="2039" spans="4:4" x14ac:dyDescent="0.2">
      <c r="D2039" s="158"/>
    </row>
    <row r="2040" spans="4:4" x14ac:dyDescent="0.2">
      <c r="D2040" s="158"/>
    </row>
    <row r="2041" spans="4:4" x14ac:dyDescent="0.2">
      <c r="D2041" s="158"/>
    </row>
    <row r="2042" spans="4:4" x14ac:dyDescent="0.2">
      <c r="D2042" s="158"/>
    </row>
    <row r="2043" spans="4:4" x14ac:dyDescent="0.2">
      <c r="D2043" s="158"/>
    </row>
    <row r="2044" spans="4:4" x14ac:dyDescent="0.2">
      <c r="D2044" s="158"/>
    </row>
    <row r="2045" spans="4:4" x14ac:dyDescent="0.2">
      <c r="D2045" s="158"/>
    </row>
    <row r="2046" spans="4:4" x14ac:dyDescent="0.2">
      <c r="D2046" s="158"/>
    </row>
    <row r="2047" spans="4:4" x14ac:dyDescent="0.2">
      <c r="D2047" s="158"/>
    </row>
    <row r="2048" spans="4:4" x14ac:dyDescent="0.2">
      <c r="D2048" s="158"/>
    </row>
    <row r="2049" spans="4:4" x14ac:dyDescent="0.2">
      <c r="D2049" s="158"/>
    </row>
    <row r="2050" spans="4:4" x14ac:dyDescent="0.2">
      <c r="D2050" s="158"/>
    </row>
    <row r="2051" spans="4:4" x14ac:dyDescent="0.2">
      <c r="D2051" s="158"/>
    </row>
    <row r="2052" spans="4:4" x14ac:dyDescent="0.2">
      <c r="D2052" s="158"/>
    </row>
    <row r="2053" spans="4:4" x14ac:dyDescent="0.2">
      <c r="D2053" s="158"/>
    </row>
    <row r="2054" spans="4:4" x14ac:dyDescent="0.2">
      <c r="D2054" s="158"/>
    </row>
    <row r="2055" spans="4:4" x14ac:dyDescent="0.2">
      <c r="D2055" s="158"/>
    </row>
    <row r="2056" spans="4:4" x14ac:dyDescent="0.2">
      <c r="D2056" s="158"/>
    </row>
    <row r="2057" spans="4:4" x14ac:dyDescent="0.2">
      <c r="D2057" s="158"/>
    </row>
    <row r="2058" spans="4:4" x14ac:dyDescent="0.2">
      <c r="D2058" s="158"/>
    </row>
    <row r="2059" spans="4:4" x14ac:dyDescent="0.2">
      <c r="D2059" s="158"/>
    </row>
    <row r="2060" spans="4:4" x14ac:dyDescent="0.2">
      <c r="D2060" s="158"/>
    </row>
    <row r="2061" spans="4:4" x14ac:dyDescent="0.2">
      <c r="D2061" s="158"/>
    </row>
    <row r="2062" spans="4:4" x14ac:dyDescent="0.2">
      <c r="D2062" s="158"/>
    </row>
    <row r="2063" spans="4:4" x14ac:dyDescent="0.2">
      <c r="D2063" s="158"/>
    </row>
    <row r="2064" spans="4:4" x14ac:dyDescent="0.2">
      <c r="D2064" s="158"/>
    </row>
    <row r="2065" spans="4:4" x14ac:dyDescent="0.2">
      <c r="D2065" s="158"/>
    </row>
    <row r="2066" spans="4:4" x14ac:dyDescent="0.2">
      <c r="D2066" s="158"/>
    </row>
    <row r="2067" spans="4:4" x14ac:dyDescent="0.2">
      <c r="D2067" s="158"/>
    </row>
    <row r="2068" spans="4:4" x14ac:dyDescent="0.2">
      <c r="D2068" s="158"/>
    </row>
    <row r="2069" spans="4:4" x14ac:dyDescent="0.2">
      <c r="D2069" s="158"/>
    </row>
    <row r="2070" spans="4:4" x14ac:dyDescent="0.2">
      <c r="D2070" s="158"/>
    </row>
    <row r="2071" spans="4:4" x14ac:dyDescent="0.2">
      <c r="D2071" s="158"/>
    </row>
    <row r="2072" spans="4:4" x14ac:dyDescent="0.2">
      <c r="D2072" s="158"/>
    </row>
    <row r="2073" spans="4:4" x14ac:dyDescent="0.2">
      <c r="D2073" s="158"/>
    </row>
    <row r="2074" spans="4:4" x14ac:dyDescent="0.2">
      <c r="D2074" s="158"/>
    </row>
    <row r="2075" spans="4:4" x14ac:dyDescent="0.2">
      <c r="D2075" s="158"/>
    </row>
    <row r="2076" spans="4:4" x14ac:dyDescent="0.2">
      <c r="D2076" s="158"/>
    </row>
    <row r="2077" spans="4:4" x14ac:dyDescent="0.2">
      <c r="D2077" s="158"/>
    </row>
    <row r="2078" spans="4:4" x14ac:dyDescent="0.2">
      <c r="D2078" s="158"/>
    </row>
    <row r="2079" spans="4:4" x14ac:dyDescent="0.2">
      <c r="D2079" s="158"/>
    </row>
    <row r="2080" spans="4:4" x14ac:dyDescent="0.2">
      <c r="D2080" s="158"/>
    </row>
    <row r="2081" spans="4:4" x14ac:dyDescent="0.2">
      <c r="D2081" s="158"/>
    </row>
    <row r="2082" spans="4:4" x14ac:dyDescent="0.2">
      <c r="D2082" s="158"/>
    </row>
    <row r="2083" spans="4:4" x14ac:dyDescent="0.2">
      <c r="D2083" s="158"/>
    </row>
    <row r="2084" spans="4:4" x14ac:dyDescent="0.2">
      <c r="D2084" s="158"/>
    </row>
    <row r="2085" spans="4:4" x14ac:dyDescent="0.2">
      <c r="D2085" s="158"/>
    </row>
    <row r="2086" spans="4:4" x14ac:dyDescent="0.2">
      <c r="D2086" s="158"/>
    </row>
    <row r="2087" spans="4:4" x14ac:dyDescent="0.2">
      <c r="D2087" s="158"/>
    </row>
    <row r="2088" spans="4:4" x14ac:dyDescent="0.2">
      <c r="D2088" s="158"/>
    </row>
    <row r="2089" spans="4:4" x14ac:dyDescent="0.2">
      <c r="D2089" s="158"/>
    </row>
    <row r="2090" spans="4:4" x14ac:dyDescent="0.2">
      <c r="D2090" s="158"/>
    </row>
    <row r="2091" spans="4:4" x14ac:dyDescent="0.2">
      <c r="D2091" s="158"/>
    </row>
    <row r="2092" spans="4:4" x14ac:dyDescent="0.2">
      <c r="D2092" s="158"/>
    </row>
    <row r="2093" spans="4:4" x14ac:dyDescent="0.2">
      <c r="D2093" s="158"/>
    </row>
    <row r="2094" spans="4:4" x14ac:dyDescent="0.2">
      <c r="D2094" s="158"/>
    </row>
    <row r="2095" spans="4:4" x14ac:dyDescent="0.2">
      <c r="D2095" s="158"/>
    </row>
    <row r="2096" spans="4:4" x14ac:dyDescent="0.2">
      <c r="D2096" s="158"/>
    </row>
    <row r="2097" spans="4:4" x14ac:dyDescent="0.2">
      <c r="D2097" s="158"/>
    </row>
    <row r="2098" spans="4:4" x14ac:dyDescent="0.2">
      <c r="D2098" s="158"/>
    </row>
    <row r="2099" spans="4:4" x14ac:dyDescent="0.2">
      <c r="D2099" s="158"/>
    </row>
    <row r="2100" spans="4:4" x14ac:dyDescent="0.2">
      <c r="D2100" s="158"/>
    </row>
    <row r="2101" spans="4:4" x14ac:dyDescent="0.2">
      <c r="D2101" s="158"/>
    </row>
    <row r="2102" spans="4:4" x14ac:dyDescent="0.2">
      <c r="D2102" s="158"/>
    </row>
    <row r="2103" spans="4:4" x14ac:dyDescent="0.2">
      <c r="D2103" s="158"/>
    </row>
    <row r="2104" spans="4:4" x14ac:dyDescent="0.2">
      <c r="D2104" s="158"/>
    </row>
    <row r="2105" spans="4:4" x14ac:dyDescent="0.2">
      <c r="D2105" s="158"/>
    </row>
    <row r="2106" spans="4:4" x14ac:dyDescent="0.2">
      <c r="D2106" s="158"/>
    </row>
    <row r="2107" spans="4:4" x14ac:dyDescent="0.2">
      <c r="D2107" s="158"/>
    </row>
    <row r="2108" spans="4:4" x14ac:dyDescent="0.2">
      <c r="D2108" s="158"/>
    </row>
    <row r="2109" spans="4:4" x14ac:dyDescent="0.2">
      <c r="D2109" s="158"/>
    </row>
    <row r="2110" spans="4:4" x14ac:dyDescent="0.2">
      <c r="D2110" s="158"/>
    </row>
    <row r="2111" spans="4:4" x14ac:dyDescent="0.2">
      <c r="D2111" s="158"/>
    </row>
    <row r="2112" spans="4:4" x14ac:dyDescent="0.2">
      <c r="D2112" s="158"/>
    </row>
    <row r="2113" spans="4:4" x14ac:dyDescent="0.2">
      <c r="D2113" s="158"/>
    </row>
    <row r="2114" spans="4:4" x14ac:dyDescent="0.2">
      <c r="D2114" s="158"/>
    </row>
    <row r="2115" spans="4:4" x14ac:dyDescent="0.2">
      <c r="D2115" s="158"/>
    </row>
    <row r="2116" spans="4:4" x14ac:dyDescent="0.2">
      <c r="D2116" s="158"/>
    </row>
    <row r="2117" spans="4:4" x14ac:dyDescent="0.2">
      <c r="D2117" s="158"/>
    </row>
    <row r="2118" spans="4:4" x14ac:dyDescent="0.2">
      <c r="D2118" s="158"/>
    </row>
    <row r="2119" spans="4:4" x14ac:dyDescent="0.2">
      <c r="D2119" s="158"/>
    </row>
    <row r="2120" spans="4:4" x14ac:dyDescent="0.2">
      <c r="D2120" s="158"/>
    </row>
    <row r="2121" spans="4:4" x14ac:dyDescent="0.2">
      <c r="D2121" s="158"/>
    </row>
    <row r="2122" spans="4:4" x14ac:dyDescent="0.2">
      <c r="D2122" s="158"/>
    </row>
    <row r="2123" spans="4:4" x14ac:dyDescent="0.2">
      <c r="D2123" s="158"/>
    </row>
    <row r="2124" spans="4:4" x14ac:dyDescent="0.2">
      <c r="D2124" s="158"/>
    </row>
    <row r="2125" spans="4:4" x14ac:dyDescent="0.2">
      <c r="D2125" s="158"/>
    </row>
    <row r="2126" spans="4:4" x14ac:dyDescent="0.2">
      <c r="D2126" s="158"/>
    </row>
    <row r="2127" spans="4:4" x14ac:dyDescent="0.2">
      <c r="D2127" s="158"/>
    </row>
    <row r="2128" spans="4:4" x14ac:dyDescent="0.2">
      <c r="D2128" s="158"/>
    </row>
    <row r="2129" spans="4:4" x14ac:dyDescent="0.2">
      <c r="D2129" s="158"/>
    </row>
    <row r="2130" spans="4:4" x14ac:dyDescent="0.2">
      <c r="D2130" s="158"/>
    </row>
    <row r="2131" spans="4:4" x14ac:dyDescent="0.2">
      <c r="D2131" s="158"/>
    </row>
    <row r="2132" spans="4:4" x14ac:dyDescent="0.2">
      <c r="D2132" s="158"/>
    </row>
    <row r="2133" spans="4:4" x14ac:dyDescent="0.2">
      <c r="D2133" s="158"/>
    </row>
    <row r="2134" spans="4:4" x14ac:dyDescent="0.2">
      <c r="D2134" s="158"/>
    </row>
    <row r="2135" spans="4:4" x14ac:dyDescent="0.2">
      <c r="D2135" s="158"/>
    </row>
    <row r="2136" spans="4:4" x14ac:dyDescent="0.2">
      <c r="D2136" s="158"/>
    </row>
    <row r="2137" spans="4:4" x14ac:dyDescent="0.2">
      <c r="D2137" s="158"/>
    </row>
    <row r="2138" spans="4:4" x14ac:dyDescent="0.2">
      <c r="D2138" s="158"/>
    </row>
    <row r="2139" spans="4:4" x14ac:dyDescent="0.2">
      <c r="D2139" s="158"/>
    </row>
    <row r="2140" spans="4:4" x14ac:dyDescent="0.2">
      <c r="D2140" s="158"/>
    </row>
    <row r="2141" spans="4:4" x14ac:dyDescent="0.2">
      <c r="D2141" s="158"/>
    </row>
    <row r="2142" spans="4:4" x14ac:dyDescent="0.2">
      <c r="D2142" s="158"/>
    </row>
    <row r="2143" spans="4:4" x14ac:dyDescent="0.2">
      <c r="D2143" s="158"/>
    </row>
    <row r="2144" spans="4:4" x14ac:dyDescent="0.2">
      <c r="D2144" s="158"/>
    </row>
    <row r="2145" spans="4:4" x14ac:dyDescent="0.2">
      <c r="D2145" s="158"/>
    </row>
    <row r="2146" spans="4:4" x14ac:dyDescent="0.2">
      <c r="D2146" s="158"/>
    </row>
    <row r="2147" spans="4:4" x14ac:dyDescent="0.2">
      <c r="D2147" s="158"/>
    </row>
    <row r="2148" spans="4:4" x14ac:dyDescent="0.2">
      <c r="D2148" s="158"/>
    </row>
    <row r="2149" spans="4:4" x14ac:dyDescent="0.2">
      <c r="D2149" s="158"/>
    </row>
    <row r="2150" spans="4:4" x14ac:dyDescent="0.2">
      <c r="D2150" s="158"/>
    </row>
    <row r="2151" spans="4:4" x14ac:dyDescent="0.2">
      <c r="D2151" s="158"/>
    </row>
    <row r="2152" spans="4:4" x14ac:dyDescent="0.2">
      <c r="D2152" s="158"/>
    </row>
    <row r="2153" spans="4:4" x14ac:dyDescent="0.2">
      <c r="D2153" s="158"/>
    </row>
    <row r="2154" spans="4:4" x14ac:dyDescent="0.2">
      <c r="D2154" s="158"/>
    </row>
    <row r="2155" spans="4:4" x14ac:dyDescent="0.2">
      <c r="D2155" s="158"/>
    </row>
    <row r="2156" spans="4:4" x14ac:dyDescent="0.2">
      <c r="D2156" s="158"/>
    </row>
    <row r="2157" spans="4:4" x14ac:dyDescent="0.2">
      <c r="D2157" s="158"/>
    </row>
    <row r="2158" spans="4:4" x14ac:dyDescent="0.2">
      <c r="D2158" s="158"/>
    </row>
    <row r="2159" spans="4:4" x14ac:dyDescent="0.2">
      <c r="D2159" s="158"/>
    </row>
    <row r="2160" spans="4:4" x14ac:dyDescent="0.2">
      <c r="D2160" s="158"/>
    </row>
    <row r="2161" spans="4:4" x14ac:dyDescent="0.2">
      <c r="D2161" s="158"/>
    </row>
    <row r="2162" spans="4:4" x14ac:dyDescent="0.2">
      <c r="D2162" s="158"/>
    </row>
    <row r="2163" spans="4:4" x14ac:dyDescent="0.2">
      <c r="D2163" s="158"/>
    </row>
    <row r="2164" spans="4:4" x14ac:dyDescent="0.2">
      <c r="D2164" s="158"/>
    </row>
    <row r="2165" spans="4:4" x14ac:dyDescent="0.2">
      <c r="D2165" s="158"/>
    </row>
    <row r="2166" spans="4:4" x14ac:dyDescent="0.2">
      <c r="D2166" s="158"/>
    </row>
    <row r="2167" spans="4:4" x14ac:dyDescent="0.2">
      <c r="D2167" s="158"/>
    </row>
    <row r="2168" spans="4:4" x14ac:dyDescent="0.2">
      <c r="D2168" s="158"/>
    </row>
    <row r="2169" spans="4:4" x14ac:dyDescent="0.2">
      <c r="D2169" s="158"/>
    </row>
    <row r="2170" spans="4:4" x14ac:dyDescent="0.2">
      <c r="D2170" s="158"/>
    </row>
    <row r="2171" spans="4:4" x14ac:dyDescent="0.2">
      <c r="D2171" s="158"/>
    </row>
    <row r="2172" spans="4:4" x14ac:dyDescent="0.2">
      <c r="D2172" s="158"/>
    </row>
    <row r="2173" spans="4:4" x14ac:dyDescent="0.2">
      <c r="D2173" s="158"/>
    </row>
    <row r="2174" spans="4:4" x14ac:dyDescent="0.2">
      <c r="D2174" s="158"/>
    </row>
    <row r="2175" spans="4:4" x14ac:dyDescent="0.2">
      <c r="D2175" s="158"/>
    </row>
    <row r="2176" spans="4:4" x14ac:dyDescent="0.2">
      <c r="D2176" s="158"/>
    </row>
    <row r="2177" spans="4:4" x14ac:dyDescent="0.2">
      <c r="D2177" s="158"/>
    </row>
    <row r="2178" spans="4:4" x14ac:dyDescent="0.2">
      <c r="D2178" s="158"/>
    </row>
    <row r="2179" spans="4:4" x14ac:dyDescent="0.2">
      <c r="D2179" s="158"/>
    </row>
    <row r="2180" spans="4:4" x14ac:dyDescent="0.2">
      <c r="D2180" s="158"/>
    </row>
    <row r="2181" spans="4:4" x14ac:dyDescent="0.2">
      <c r="D2181" s="158"/>
    </row>
    <row r="2182" spans="4:4" x14ac:dyDescent="0.2">
      <c r="D2182" s="158"/>
    </row>
    <row r="2183" spans="4:4" x14ac:dyDescent="0.2">
      <c r="D2183" s="158"/>
    </row>
    <row r="2184" spans="4:4" x14ac:dyDescent="0.2">
      <c r="D2184" s="158"/>
    </row>
    <row r="2185" spans="4:4" x14ac:dyDescent="0.2">
      <c r="D2185" s="158"/>
    </row>
    <row r="2186" spans="4:4" x14ac:dyDescent="0.2">
      <c r="D2186" s="158"/>
    </row>
    <row r="2187" spans="4:4" x14ac:dyDescent="0.2">
      <c r="D2187" s="158"/>
    </row>
    <row r="2188" spans="4:4" x14ac:dyDescent="0.2">
      <c r="D2188" s="158"/>
    </row>
    <row r="2189" spans="4:4" x14ac:dyDescent="0.2">
      <c r="D2189" s="158"/>
    </row>
    <row r="2190" spans="4:4" x14ac:dyDescent="0.2">
      <c r="D2190" s="158"/>
    </row>
    <row r="2191" spans="4:4" x14ac:dyDescent="0.2">
      <c r="D2191" s="158"/>
    </row>
    <row r="2192" spans="4:4" x14ac:dyDescent="0.2">
      <c r="D2192" s="158"/>
    </row>
    <row r="2193" spans="4:4" x14ac:dyDescent="0.2">
      <c r="D2193" s="158"/>
    </row>
    <row r="2194" spans="4:4" x14ac:dyDescent="0.2">
      <c r="D2194" s="158"/>
    </row>
    <row r="2195" spans="4:4" x14ac:dyDescent="0.2">
      <c r="D2195" s="158"/>
    </row>
    <row r="2196" spans="4:4" x14ac:dyDescent="0.2">
      <c r="D2196" s="158"/>
    </row>
    <row r="2197" spans="4:4" x14ac:dyDescent="0.2">
      <c r="D2197" s="158"/>
    </row>
    <row r="2198" spans="4:4" x14ac:dyDescent="0.2">
      <c r="D2198" s="158"/>
    </row>
    <row r="2199" spans="4:4" x14ac:dyDescent="0.2">
      <c r="D2199" s="158"/>
    </row>
    <row r="2200" spans="4:4" x14ac:dyDescent="0.2">
      <c r="D2200" s="158"/>
    </row>
    <row r="2201" spans="4:4" x14ac:dyDescent="0.2">
      <c r="D2201" s="158"/>
    </row>
    <row r="2202" spans="4:4" x14ac:dyDescent="0.2">
      <c r="D2202" s="158"/>
    </row>
    <row r="2203" spans="4:4" x14ac:dyDescent="0.2">
      <c r="D2203" s="158"/>
    </row>
    <row r="2204" spans="4:4" x14ac:dyDescent="0.2">
      <c r="D2204" s="158"/>
    </row>
    <row r="2205" spans="4:4" x14ac:dyDescent="0.2">
      <c r="D2205" s="158"/>
    </row>
    <row r="2206" spans="4:4" x14ac:dyDescent="0.2">
      <c r="D2206" s="158"/>
    </row>
    <row r="2207" spans="4:4" x14ac:dyDescent="0.2">
      <c r="D2207" s="158"/>
    </row>
    <row r="2208" spans="4:4" x14ac:dyDescent="0.2">
      <c r="D2208" s="158"/>
    </row>
    <row r="2209" spans="4:4" x14ac:dyDescent="0.2">
      <c r="D2209" s="158"/>
    </row>
    <row r="2210" spans="4:4" x14ac:dyDescent="0.2">
      <c r="D2210" s="158"/>
    </row>
    <row r="2211" spans="4:4" x14ac:dyDescent="0.2">
      <c r="D2211" s="158"/>
    </row>
    <row r="2212" spans="4:4" x14ac:dyDescent="0.2">
      <c r="D2212" s="158"/>
    </row>
    <row r="2213" spans="4:4" x14ac:dyDescent="0.2">
      <c r="D2213" s="158"/>
    </row>
    <row r="2214" spans="4:4" x14ac:dyDescent="0.2">
      <c r="D2214" s="158"/>
    </row>
    <row r="2215" spans="4:4" x14ac:dyDescent="0.2">
      <c r="D2215" s="158"/>
    </row>
    <row r="2216" spans="4:4" x14ac:dyDescent="0.2">
      <c r="D2216" s="158"/>
    </row>
    <row r="2217" spans="4:4" x14ac:dyDescent="0.2">
      <c r="D2217" s="158"/>
    </row>
    <row r="2218" spans="4:4" x14ac:dyDescent="0.2">
      <c r="D2218" s="158"/>
    </row>
    <row r="2219" spans="4:4" x14ac:dyDescent="0.2">
      <c r="D2219" s="158"/>
    </row>
    <row r="2220" spans="4:4" x14ac:dyDescent="0.2">
      <c r="D2220" s="158"/>
    </row>
    <row r="2221" spans="4:4" x14ac:dyDescent="0.2">
      <c r="D2221" s="158"/>
    </row>
    <row r="2222" spans="4:4" x14ac:dyDescent="0.2">
      <c r="D2222" s="158"/>
    </row>
    <row r="2223" spans="4:4" x14ac:dyDescent="0.2">
      <c r="D2223" s="158"/>
    </row>
    <row r="2224" spans="4:4" x14ac:dyDescent="0.2">
      <c r="D2224" s="158"/>
    </row>
    <row r="2225" spans="4:4" x14ac:dyDescent="0.2">
      <c r="D2225" s="158"/>
    </row>
    <row r="2226" spans="4:4" x14ac:dyDescent="0.2">
      <c r="D2226" s="158"/>
    </row>
    <row r="2227" spans="4:4" x14ac:dyDescent="0.2">
      <c r="D2227" s="158"/>
    </row>
    <row r="2228" spans="4:4" x14ac:dyDescent="0.2">
      <c r="D2228" s="158"/>
    </row>
    <row r="2229" spans="4:4" x14ac:dyDescent="0.2">
      <c r="D2229" s="158"/>
    </row>
    <row r="2230" spans="4:4" x14ac:dyDescent="0.2">
      <c r="D2230" s="158"/>
    </row>
    <row r="2231" spans="4:4" x14ac:dyDescent="0.2">
      <c r="D2231" s="158"/>
    </row>
    <row r="2232" spans="4:4" x14ac:dyDescent="0.2">
      <c r="D2232" s="158"/>
    </row>
    <row r="2233" spans="4:4" x14ac:dyDescent="0.2">
      <c r="D2233" s="158"/>
    </row>
    <row r="2234" spans="4:4" x14ac:dyDescent="0.2">
      <c r="D2234" s="158"/>
    </row>
    <row r="2235" spans="4:4" x14ac:dyDescent="0.2">
      <c r="D2235" s="158"/>
    </row>
    <row r="2236" spans="4:4" x14ac:dyDescent="0.2">
      <c r="D2236" s="158"/>
    </row>
    <row r="2237" spans="4:4" x14ac:dyDescent="0.2">
      <c r="D2237" s="158"/>
    </row>
    <row r="2238" spans="4:4" x14ac:dyDescent="0.2">
      <c r="D2238" s="158"/>
    </row>
    <row r="2239" spans="4:4" x14ac:dyDescent="0.2">
      <c r="D2239" s="158"/>
    </row>
    <row r="2240" spans="4:4" x14ac:dyDescent="0.2">
      <c r="D2240" s="158"/>
    </row>
    <row r="2241" spans="4:4" x14ac:dyDescent="0.2">
      <c r="D2241" s="158"/>
    </row>
    <row r="2242" spans="4:4" x14ac:dyDescent="0.2">
      <c r="D2242" s="158"/>
    </row>
    <row r="2243" spans="4:4" x14ac:dyDescent="0.2">
      <c r="D2243" s="158"/>
    </row>
    <row r="2244" spans="4:4" x14ac:dyDescent="0.2">
      <c r="D2244" s="158"/>
    </row>
    <row r="2245" spans="4:4" x14ac:dyDescent="0.2">
      <c r="D2245" s="158"/>
    </row>
    <row r="2246" spans="4:4" x14ac:dyDescent="0.2">
      <c r="D2246" s="158"/>
    </row>
    <row r="2247" spans="4:4" x14ac:dyDescent="0.2">
      <c r="D2247" s="158"/>
    </row>
    <row r="2248" spans="4:4" x14ac:dyDescent="0.2">
      <c r="D2248" s="158"/>
    </row>
    <row r="2249" spans="4:4" x14ac:dyDescent="0.2">
      <c r="D2249" s="158"/>
    </row>
    <row r="2250" spans="4:4" x14ac:dyDescent="0.2">
      <c r="D2250" s="158"/>
    </row>
    <row r="2251" spans="4:4" x14ac:dyDescent="0.2">
      <c r="D2251" s="158"/>
    </row>
    <row r="2252" spans="4:4" x14ac:dyDescent="0.2">
      <c r="D2252" s="158"/>
    </row>
    <row r="2253" spans="4:4" x14ac:dyDescent="0.2">
      <c r="D2253" s="158"/>
    </row>
    <row r="2254" spans="4:4" x14ac:dyDescent="0.2">
      <c r="D2254" s="158"/>
    </row>
    <row r="2255" spans="4:4" x14ac:dyDescent="0.2">
      <c r="D2255" s="158"/>
    </row>
    <row r="2256" spans="4:4" x14ac:dyDescent="0.2">
      <c r="D2256" s="158"/>
    </row>
    <row r="2257" spans="4:4" x14ac:dyDescent="0.2">
      <c r="D2257" s="158"/>
    </row>
    <row r="2258" spans="4:4" x14ac:dyDescent="0.2">
      <c r="D2258" s="158"/>
    </row>
    <row r="2259" spans="4:4" x14ac:dyDescent="0.2">
      <c r="D2259" s="158"/>
    </row>
    <row r="2260" spans="4:4" x14ac:dyDescent="0.2">
      <c r="D2260" s="158"/>
    </row>
    <row r="2261" spans="4:4" x14ac:dyDescent="0.2">
      <c r="D2261" s="158"/>
    </row>
    <row r="2262" spans="4:4" x14ac:dyDescent="0.2">
      <c r="D2262" s="158"/>
    </row>
    <row r="2263" spans="4:4" x14ac:dyDescent="0.2">
      <c r="D2263" s="158"/>
    </row>
    <row r="2264" spans="4:4" x14ac:dyDescent="0.2">
      <c r="D2264" s="158"/>
    </row>
    <row r="2265" spans="4:4" x14ac:dyDescent="0.2">
      <c r="D2265" s="158"/>
    </row>
    <row r="2266" spans="4:4" x14ac:dyDescent="0.2">
      <c r="D2266" s="158"/>
    </row>
    <row r="2267" spans="4:4" x14ac:dyDescent="0.2">
      <c r="D2267" s="158"/>
    </row>
    <row r="2268" spans="4:4" x14ac:dyDescent="0.2">
      <c r="D2268" s="158"/>
    </row>
    <row r="2269" spans="4:4" x14ac:dyDescent="0.2">
      <c r="D2269" s="158"/>
    </row>
    <row r="2270" spans="4:4" x14ac:dyDescent="0.2">
      <c r="D2270" s="158"/>
    </row>
    <row r="2271" spans="4:4" x14ac:dyDescent="0.2">
      <c r="D2271" s="158"/>
    </row>
    <row r="2272" spans="4:4" x14ac:dyDescent="0.2">
      <c r="D2272" s="158"/>
    </row>
    <row r="2273" spans="4:4" x14ac:dyDescent="0.2">
      <c r="D2273" s="158"/>
    </row>
    <row r="2274" spans="4:4" x14ac:dyDescent="0.2">
      <c r="D2274" s="158"/>
    </row>
    <row r="2275" spans="4:4" x14ac:dyDescent="0.2">
      <c r="D2275" s="158"/>
    </row>
    <row r="2276" spans="4:4" x14ac:dyDescent="0.2">
      <c r="D2276" s="158"/>
    </row>
    <row r="2277" spans="4:4" x14ac:dyDescent="0.2">
      <c r="D2277" s="158"/>
    </row>
    <row r="2278" spans="4:4" x14ac:dyDescent="0.2">
      <c r="D2278" s="158"/>
    </row>
    <row r="2279" spans="4:4" x14ac:dyDescent="0.2">
      <c r="D2279" s="158"/>
    </row>
    <row r="2280" spans="4:4" x14ac:dyDescent="0.2">
      <c r="D2280" s="158"/>
    </row>
    <row r="2281" spans="4:4" x14ac:dyDescent="0.2">
      <c r="D2281" s="158"/>
    </row>
    <row r="2282" spans="4:4" x14ac:dyDescent="0.2">
      <c r="D2282" s="158"/>
    </row>
    <row r="2283" spans="4:4" x14ac:dyDescent="0.2">
      <c r="D2283" s="158"/>
    </row>
    <row r="2284" spans="4:4" x14ac:dyDescent="0.2">
      <c r="D2284" s="158"/>
    </row>
    <row r="2285" spans="4:4" x14ac:dyDescent="0.2">
      <c r="D2285" s="158"/>
    </row>
    <row r="2286" spans="4:4" x14ac:dyDescent="0.2">
      <c r="D2286" s="158"/>
    </row>
    <row r="2287" spans="4:4" x14ac:dyDescent="0.2">
      <c r="D2287" s="158"/>
    </row>
    <row r="2288" spans="4:4" x14ac:dyDescent="0.2">
      <c r="D2288" s="158"/>
    </row>
    <row r="2289" spans="4:4" x14ac:dyDescent="0.2">
      <c r="D2289" s="158"/>
    </row>
    <row r="2290" spans="4:4" x14ac:dyDescent="0.2">
      <c r="D2290" s="158"/>
    </row>
    <row r="2291" spans="4:4" x14ac:dyDescent="0.2">
      <c r="D2291" s="158"/>
    </row>
    <row r="2292" spans="4:4" x14ac:dyDescent="0.2">
      <c r="D2292" s="158"/>
    </row>
    <row r="2293" spans="4:4" x14ac:dyDescent="0.2">
      <c r="D2293" s="158"/>
    </row>
    <row r="2294" spans="4:4" x14ac:dyDescent="0.2">
      <c r="D2294" s="158"/>
    </row>
    <row r="2295" spans="4:4" x14ac:dyDescent="0.2">
      <c r="D2295" s="158"/>
    </row>
    <row r="2296" spans="4:4" x14ac:dyDescent="0.2">
      <c r="D2296" s="158"/>
    </row>
    <row r="2297" spans="4:4" x14ac:dyDescent="0.2">
      <c r="D2297" s="158"/>
    </row>
    <row r="2298" spans="4:4" x14ac:dyDescent="0.2">
      <c r="D2298" s="158"/>
    </row>
    <row r="2299" spans="4:4" x14ac:dyDescent="0.2">
      <c r="D2299" s="158"/>
    </row>
    <row r="2300" spans="4:4" x14ac:dyDescent="0.2">
      <c r="D2300" s="158"/>
    </row>
    <row r="2301" spans="4:4" x14ac:dyDescent="0.2">
      <c r="D2301" s="158"/>
    </row>
    <row r="2302" spans="4:4" x14ac:dyDescent="0.2">
      <c r="D2302" s="158"/>
    </row>
    <row r="2303" spans="4:4" x14ac:dyDescent="0.2">
      <c r="D2303" s="158"/>
    </row>
    <row r="2304" spans="4:4" x14ac:dyDescent="0.2">
      <c r="D2304" s="158"/>
    </row>
    <row r="2305" spans="4:4" x14ac:dyDescent="0.2">
      <c r="D2305" s="158"/>
    </row>
    <row r="2306" spans="4:4" x14ac:dyDescent="0.2">
      <c r="D2306" s="158"/>
    </row>
    <row r="2307" spans="4:4" x14ac:dyDescent="0.2">
      <c r="D2307" s="158"/>
    </row>
    <row r="2308" spans="4:4" x14ac:dyDescent="0.2">
      <c r="D2308" s="158"/>
    </row>
    <row r="2309" spans="4:4" x14ac:dyDescent="0.2">
      <c r="D2309" s="158"/>
    </row>
    <row r="2310" spans="4:4" x14ac:dyDescent="0.2">
      <c r="D2310" s="158"/>
    </row>
    <row r="2311" spans="4:4" x14ac:dyDescent="0.2">
      <c r="D2311" s="158"/>
    </row>
    <row r="2312" spans="4:4" x14ac:dyDescent="0.2">
      <c r="D2312" s="158"/>
    </row>
    <row r="2313" spans="4:4" x14ac:dyDescent="0.2">
      <c r="D2313" s="158"/>
    </row>
    <row r="2314" spans="4:4" x14ac:dyDescent="0.2">
      <c r="D2314" s="158"/>
    </row>
    <row r="2315" spans="4:4" x14ac:dyDescent="0.2">
      <c r="D2315" s="158"/>
    </row>
    <row r="2316" spans="4:4" x14ac:dyDescent="0.2">
      <c r="D2316" s="158"/>
    </row>
    <row r="2317" spans="4:4" x14ac:dyDescent="0.2">
      <c r="D2317" s="158"/>
    </row>
    <row r="2318" spans="4:4" x14ac:dyDescent="0.2">
      <c r="D2318" s="158"/>
    </row>
    <row r="2319" spans="4:4" x14ac:dyDescent="0.2">
      <c r="D2319" s="158"/>
    </row>
    <row r="2320" spans="4:4" x14ac:dyDescent="0.2">
      <c r="D2320" s="158"/>
    </row>
    <row r="2321" spans="4:4" x14ac:dyDescent="0.2">
      <c r="D2321" s="158"/>
    </row>
    <row r="2322" spans="4:4" x14ac:dyDescent="0.2">
      <c r="D2322" s="158"/>
    </row>
    <row r="2323" spans="4:4" x14ac:dyDescent="0.2">
      <c r="D2323" s="158"/>
    </row>
    <row r="2324" spans="4:4" x14ac:dyDescent="0.2">
      <c r="D2324" s="158"/>
    </row>
    <row r="2325" spans="4:4" x14ac:dyDescent="0.2">
      <c r="D2325" s="158"/>
    </row>
    <row r="2326" spans="4:4" x14ac:dyDescent="0.2">
      <c r="D2326" s="158"/>
    </row>
    <row r="2327" spans="4:4" x14ac:dyDescent="0.2">
      <c r="D2327" s="158"/>
    </row>
    <row r="2328" spans="4:4" x14ac:dyDescent="0.2">
      <c r="D2328" s="158"/>
    </row>
    <row r="2329" spans="4:4" x14ac:dyDescent="0.2">
      <c r="D2329" s="158"/>
    </row>
    <row r="2330" spans="4:4" x14ac:dyDescent="0.2">
      <c r="D2330" s="158"/>
    </row>
    <row r="2331" spans="4:4" x14ac:dyDescent="0.2">
      <c r="D2331" s="158"/>
    </row>
    <row r="2332" spans="4:4" x14ac:dyDescent="0.2">
      <c r="D2332" s="158"/>
    </row>
    <row r="2333" spans="4:4" x14ac:dyDescent="0.2">
      <c r="D2333" s="158"/>
    </row>
    <row r="2334" spans="4:4" x14ac:dyDescent="0.2">
      <c r="D2334" s="158"/>
    </row>
    <row r="2335" spans="4:4" x14ac:dyDescent="0.2">
      <c r="D2335" s="158"/>
    </row>
    <row r="2336" spans="4:4" x14ac:dyDescent="0.2">
      <c r="D2336" s="158"/>
    </row>
    <row r="2337" spans="4:4" x14ac:dyDescent="0.2">
      <c r="D2337" s="158"/>
    </row>
    <row r="2338" spans="4:4" x14ac:dyDescent="0.2">
      <c r="D2338" s="158"/>
    </row>
    <row r="2339" spans="4:4" x14ac:dyDescent="0.2">
      <c r="D2339" s="158"/>
    </row>
    <row r="2340" spans="4:4" x14ac:dyDescent="0.2">
      <c r="D2340" s="158"/>
    </row>
    <row r="2341" spans="4:4" x14ac:dyDescent="0.2">
      <c r="D2341" s="158"/>
    </row>
    <row r="2342" spans="4:4" x14ac:dyDescent="0.2">
      <c r="D2342" s="158"/>
    </row>
    <row r="2343" spans="4:4" x14ac:dyDescent="0.2">
      <c r="D2343" s="158"/>
    </row>
    <row r="2344" spans="4:4" x14ac:dyDescent="0.2">
      <c r="D2344" s="158"/>
    </row>
    <row r="2345" spans="4:4" x14ac:dyDescent="0.2">
      <c r="D2345" s="158"/>
    </row>
    <row r="2346" spans="4:4" x14ac:dyDescent="0.2">
      <c r="D2346" s="158"/>
    </row>
    <row r="2347" spans="4:4" x14ac:dyDescent="0.2">
      <c r="D2347" s="158"/>
    </row>
    <row r="2348" spans="4:4" x14ac:dyDescent="0.2">
      <c r="D2348" s="158"/>
    </row>
    <row r="2349" spans="4:4" x14ac:dyDescent="0.2">
      <c r="D2349" s="158"/>
    </row>
    <row r="2350" spans="4:4" x14ac:dyDescent="0.2">
      <c r="D2350" s="158"/>
    </row>
    <row r="2351" spans="4:4" x14ac:dyDescent="0.2">
      <c r="D2351" s="158"/>
    </row>
    <row r="2352" spans="4:4" x14ac:dyDescent="0.2">
      <c r="D2352" s="158"/>
    </row>
    <row r="2353" spans="4:4" x14ac:dyDescent="0.2">
      <c r="D2353" s="158"/>
    </row>
    <row r="2354" spans="4:4" x14ac:dyDescent="0.2">
      <c r="D2354" s="158"/>
    </row>
    <row r="2355" spans="4:4" x14ac:dyDescent="0.2">
      <c r="D2355" s="158"/>
    </row>
    <row r="2356" spans="4:4" x14ac:dyDescent="0.2">
      <c r="D2356" s="158"/>
    </row>
    <row r="2357" spans="4:4" x14ac:dyDescent="0.2">
      <c r="D2357" s="158"/>
    </row>
    <row r="2358" spans="4:4" x14ac:dyDescent="0.2">
      <c r="D2358" s="158"/>
    </row>
    <row r="2359" spans="4:4" x14ac:dyDescent="0.2">
      <c r="D2359" s="158"/>
    </row>
    <row r="2360" spans="4:4" x14ac:dyDescent="0.2">
      <c r="D2360" s="158"/>
    </row>
    <row r="2361" spans="4:4" x14ac:dyDescent="0.2">
      <c r="D2361" s="158"/>
    </row>
    <row r="2362" spans="4:4" x14ac:dyDescent="0.2">
      <c r="D2362" s="158"/>
    </row>
    <row r="2363" spans="4:4" x14ac:dyDescent="0.2">
      <c r="D2363" s="158"/>
    </row>
    <row r="2364" spans="4:4" x14ac:dyDescent="0.2">
      <c r="D2364" s="158"/>
    </row>
    <row r="2365" spans="4:4" x14ac:dyDescent="0.2">
      <c r="D2365" s="158"/>
    </row>
    <row r="2366" spans="4:4" x14ac:dyDescent="0.2">
      <c r="D2366" s="158"/>
    </row>
    <row r="2367" spans="4:4" x14ac:dyDescent="0.2">
      <c r="D2367" s="158"/>
    </row>
    <row r="2368" spans="4:4" x14ac:dyDescent="0.2">
      <c r="D2368" s="158"/>
    </row>
    <row r="2369" spans="4:4" x14ac:dyDescent="0.2">
      <c r="D2369" s="158"/>
    </row>
    <row r="2370" spans="4:4" x14ac:dyDescent="0.2">
      <c r="D2370" s="158"/>
    </row>
    <row r="2371" spans="4:4" x14ac:dyDescent="0.2">
      <c r="D2371" s="158"/>
    </row>
    <row r="2372" spans="4:4" x14ac:dyDescent="0.2">
      <c r="D2372" s="158"/>
    </row>
    <row r="2373" spans="4:4" x14ac:dyDescent="0.2">
      <c r="D2373" s="158"/>
    </row>
    <row r="2374" spans="4:4" x14ac:dyDescent="0.2">
      <c r="D2374" s="158"/>
    </row>
    <row r="2375" spans="4:4" x14ac:dyDescent="0.2">
      <c r="D2375" s="158"/>
    </row>
    <row r="2376" spans="4:4" x14ac:dyDescent="0.2">
      <c r="D2376" s="158"/>
    </row>
    <row r="2377" spans="4:4" x14ac:dyDescent="0.2">
      <c r="D2377" s="158"/>
    </row>
    <row r="2378" spans="4:4" x14ac:dyDescent="0.2">
      <c r="D2378" s="158"/>
    </row>
    <row r="2379" spans="4:4" x14ac:dyDescent="0.2">
      <c r="D2379" s="158"/>
    </row>
    <row r="2380" spans="4:4" x14ac:dyDescent="0.2">
      <c r="D2380" s="158"/>
    </row>
    <row r="2381" spans="4:4" x14ac:dyDescent="0.2">
      <c r="D2381" s="158"/>
    </row>
    <row r="2382" spans="4:4" x14ac:dyDescent="0.2">
      <c r="D2382" s="158"/>
    </row>
    <row r="2383" spans="4:4" x14ac:dyDescent="0.2">
      <c r="D2383" s="158"/>
    </row>
    <row r="2384" spans="4:4" x14ac:dyDescent="0.2">
      <c r="D2384" s="158"/>
    </row>
    <row r="2385" spans="4:4" x14ac:dyDescent="0.2">
      <c r="D2385" s="158"/>
    </row>
    <row r="2386" spans="4:4" x14ac:dyDescent="0.2">
      <c r="D2386" s="158"/>
    </row>
    <row r="2387" spans="4:4" x14ac:dyDescent="0.2">
      <c r="D2387" s="158"/>
    </row>
    <row r="2388" spans="4:4" x14ac:dyDescent="0.2">
      <c r="D2388" s="158"/>
    </row>
    <row r="2389" spans="4:4" x14ac:dyDescent="0.2">
      <c r="D2389" s="158"/>
    </row>
    <row r="2390" spans="4:4" x14ac:dyDescent="0.2">
      <c r="D2390" s="158"/>
    </row>
    <row r="2391" spans="4:4" x14ac:dyDescent="0.2">
      <c r="D2391" s="158"/>
    </row>
    <row r="2392" spans="4:4" x14ac:dyDescent="0.2">
      <c r="D2392" s="158"/>
    </row>
    <row r="2393" spans="4:4" x14ac:dyDescent="0.2">
      <c r="D2393" s="158"/>
    </row>
    <row r="2394" spans="4:4" x14ac:dyDescent="0.2">
      <c r="D2394" s="158"/>
    </row>
    <row r="2395" spans="4:4" x14ac:dyDescent="0.2">
      <c r="D2395" s="158"/>
    </row>
    <row r="2396" spans="4:4" x14ac:dyDescent="0.2">
      <c r="D2396" s="158"/>
    </row>
    <row r="2397" spans="4:4" x14ac:dyDescent="0.2">
      <c r="D2397" s="158"/>
    </row>
    <row r="2398" spans="4:4" x14ac:dyDescent="0.2">
      <c r="D2398" s="158"/>
    </row>
    <row r="2399" spans="4:4" x14ac:dyDescent="0.2">
      <c r="D2399" s="158"/>
    </row>
    <row r="2400" spans="4:4" x14ac:dyDescent="0.2">
      <c r="D2400" s="158"/>
    </row>
    <row r="2401" spans="4:4" x14ac:dyDescent="0.2">
      <c r="D2401" s="158"/>
    </row>
    <row r="2402" spans="4:4" x14ac:dyDescent="0.2">
      <c r="D2402" s="158"/>
    </row>
    <row r="2403" spans="4:4" x14ac:dyDescent="0.2">
      <c r="D2403" s="158"/>
    </row>
    <row r="2404" spans="4:4" x14ac:dyDescent="0.2">
      <c r="D2404" s="158"/>
    </row>
    <row r="2405" spans="4:4" x14ac:dyDescent="0.2">
      <c r="D2405" s="158"/>
    </row>
    <row r="2406" spans="4:4" x14ac:dyDescent="0.2">
      <c r="D2406" s="158"/>
    </row>
    <row r="2407" spans="4:4" x14ac:dyDescent="0.2">
      <c r="D2407" s="158"/>
    </row>
    <row r="2408" spans="4:4" x14ac:dyDescent="0.2">
      <c r="D2408" s="158"/>
    </row>
    <row r="2409" spans="4:4" x14ac:dyDescent="0.2">
      <c r="D2409" s="158"/>
    </row>
    <row r="2410" spans="4:4" x14ac:dyDescent="0.2">
      <c r="D2410" s="158"/>
    </row>
    <row r="2411" spans="4:4" x14ac:dyDescent="0.2">
      <c r="D2411" s="158"/>
    </row>
    <row r="2412" spans="4:4" x14ac:dyDescent="0.2">
      <c r="D2412" s="158"/>
    </row>
    <row r="2413" spans="4:4" x14ac:dyDescent="0.2">
      <c r="D2413" s="158"/>
    </row>
    <row r="2414" spans="4:4" x14ac:dyDescent="0.2">
      <c r="D2414" s="158"/>
    </row>
    <row r="2415" spans="4:4" x14ac:dyDescent="0.2">
      <c r="D2415" s="158"/>
    </row>
    <row r="2416" spans="4:4" x14ac:dyDescent="0.2">
      <c r="D2416" s="158"/>
    </row>
    <row r="2417" spans="4:4" x14ac:dyDescent="0.2">
      <c r="D2417" s="158"/>
    </row>
    <row r="2418" spans="4:4" x14ac:dyDescent="0.2">
      <c r="D2418" s="158"/>
    </row>
    <row r="2419" spans="4:4" x14ac:dyDescent="0.2">
      <c r="D2419" s="158"/>
    </row>
    <row r="2420" spans="4:4" x14ac:dyDescent="0.2">
      <c r="D2420" s="158"/>
    </row>
    <row r="2421" spans="4:4" x14ac:dyDescent="0.2">
      <c r="D2421" s="158"/>
    </row>
    <row r="2422" spans="4:4" x14ac:dyDescent="0.2">
      <c r="D2422" s="158"/>
    </row>
    <row r="2423" spans="4:4" x14ac:dyDescent="0.2">
      <c r="D2423" s="158"/>
    </row>
    <row r="2424" spans="4:4" x14ac:dyDescent="0.2">
      <c r="D2424" s="158"/>
    </row>
    <row r="2425" spans="4:4" x14ac:dyDescent="0.2">
      <c r="D2425" s="158"/>
    </row>
    <row r="2426" spans="4:4" x14ac:dyDescent="0.2">
      <c r="D2426" s="158"/>
    </row>
    <row r="2427" spans="4:4" x14ac:dyDescent="0.2">
      <c r="D2427" s="158"/>
    </row>
    <row r="2428" spans="4:4" x14ac:dyDescent="0.2">
      <c r="D2428" s="158"/>
    </row>
    <row r="2429" spans="4:4" x14ac:dyDescent="0.2">
      <c r="D2429" s="158"/>
    </row>
    <row r="2430" spans="4:4" x14ac:dyDescent="0.2">
      <c r="D2430" s="158"/>
    </row>
    <row r="2431" spans="4:4" x14ac:dyDescent="0.2">
      <c r="D2431" s="158"/>
    </row>
    <row r="2432" spans="4:4" x14ac:dyDescent="0.2">
      <c r="D2432" s="158"/>
    </row>
    <row r="2433" spans="4:4" x14ac:dyDescent="0.2">
      <c r="D2433" s="158"/>
    </row>
    <row r="2434" spans="4:4" x14ac:dyDescent="0.2">
      <c r="D2434" s="158"/>
    </row>
    <row r="2435" spans="4:4" x14ac:dyDescent="0.2">
      <c r="D2435" s="158"/>
    </row>
    <row r="2436" spans="4:4" x14ac:dyDescent="0.2">
      <c r="D2436" s="158"/>
    </row>
    <row r="2437" spans="4:4" x14ac:dyDescent="0.2">
      <c r="D2437" s="158"/>
    </row>
    <row r="2438" spans="4:4" x14ac:dyDescent="0.2">
      <c r="D2438" s="158"/>
    </row>
    <row r="2439" spans="4:4" x14ac:dyDescent="0.2">
      <c r="D2439" s="158"/>
    </row>
    <row r="2440" spans="4:4" x14ac:dyDescent="0.2">
      <c r="D2440" s="158"/>
    </row>
    <row r="2441" spans="4:4" x14ac:dyDescent="0.2">
      <c r="D2441" s="158"/>
    </row>
    <row r="2442" spans="4:4" x14ac:dyDescent="0.2">
      <c r="D2442" s="158"/>
    </row>
    <row r="2443" spans="4:4" x14ac:dyDescent="0.2">
      <c r="D2443" s="158"/>
    </row>
    <row r="2444" spans="4:4" x14ac:dyDescent="0.2">
      <c r="D2444" s="158"/>
    </row>
    <row r="2445" spans="4:4" x14ac:dyDescent="0.2">
      <c r="D2445" s="158"/>
    </row>
    <row r="2446" spans="4:4" x14ac:dyDescent="0.2">
      <c r="D2446" s="158"/>
    </row>
    <row r="2447" spans="4:4" x14ac:dyDescent="0.2">
      <c r="D2447" s="158"/>
    </row>
    <row r="2448" spans="4:4" x14ac:dyDescent="0.2">
      <c r="D2448" s="158"/>
    </row>
    <row r="2449" spans="4:4" x14ac:dyDescent="0.2">
      <c r="D2449" s="158"/>
    </row>
    <row r="2450" spans="4:4" x14ac:dyDescent="0.2">
      <c r="D2450" s="158"/>
    </row>
    <row r="2451" spans="4:4" x14ac:dyDescent="0.2">
      <c r="D2451" s="158"/>
    </row>
    <row r="2452" spans="4:4" x14ac:dyDescent="0.2">
      <c r="D2452" s="158"/>
    </row>
    <row r="2453" spans="4:4" x14ac:dyDescent="0.2">
      <c r="D2453" s="158"/>
    </row>
    <row r="2454" spans="4:4" x14ac:dyDescent="0.2">
      <c r="D2454" s="158"/>
    </row>
    <row r="2455" spans="4:4" x14ac:dyDescent="0.2">
      <c r="D2455" s="158"/>
    </row>
    <row r="2456" spans="4:4" x14ac:dyDescent="0.2">
      <c r="D2456" s="158"/>
    </row>
    <row r="2457" spans="4:4" x14ac:dyDescent="0.2">
      <c r="D2457" s="158"/>
    </row>
    <row r="2458" spans="4:4" x14ac:dyDescent="0.2">
      <c r="D2458" s="158"/>
    </row>
    <row r="2459" spans="4:4" x14ac:dyDescent="0.2">
      <c r="D2459" s="158"/>
    </row>
    <row r="2460" spans="4:4" x14ac:dyDescent="0.2">
      <c r="D2460" s="158"/>
    </row>
    <row r="2461" spans="4:4" x14ac:dyDescent="0.2">
      <c r="D2461" s="158"/>
    </row>
    <row r="2462" spans="4:4" x14ac:dyDescent="0.2">
      <c r="D2462" s="158"/>
    </row>
    <row r="2463" spans="4:4" x14ac:dyDescent="0.2">
      <c r="D2463" s="158"/>
    </row>
    <row r="2464" spans="4:4" x14ac:dyDescent="0.2">
      <c r="D2464" s="158"/>
    </row>
    <row r="2465" spans="4:4" x14ac:dyDescent="0.2">
      <c r="D2465" s="158"/>
    </row>
    <row r="2466" spans="4:4" x14ac:dyDescent="0.2">
      <c r="D2466" s="158"/>
    </row>
    <row r="2467" spans="4:4" x14ac:dyDescent="0.2">
      <c r="D2467" s="158"/>
    </row>
    <row r="2468" spans="4:4" x14ac:dyDescent="0.2">
      <c r="D2468" s="158"/>
    </row>
    <row r="2469" spans="4:4" x14ac:dyDescent="0.2">
      <c r="D2469" s="158"/>
    </row>
    <row r="2470" spans="4:4" x14ac:dyDescent="0.2">
      <c r="D2470" s="158"/>
    </row>
    <row r="2471" spans="4:4" x14ac:dyDescent="0.2">
      <c r="D2471" s="158"/>
    </row>
    <row r="2472" spans="4:4" x14ac:dyDescent="0.2">
      <c r="D2472" s="158"/>
    </row>
    <row r="2473" spans="4:4" x14ac:dyDescent="0.2">
      <c r="D2473" s="158"/>
    </row>
    <row r="2474" spans="4:4" x14ac:dyDescent="0.2">
      <c r="D2474" s="158"/>
    </row>
    <row r="2475" spans="4:4" x14ac:dyDescent="0.2">
      <c r="D2475" s="158"/>
    </row>
    <row r="2476" spans="4:4" x14ac:dyDescent="0.2">
      <c r="D2476" s="158"/>
    </row>
    <row r="2477" spans="4:4" x14ac:dyDescent="0.2">
      <c r="D2477" s="158"/>
    </row>
    <row r="2478" spans="4:4" x14ac:dyDescent="0.2">
      <c r="D2478" s="158"/>
    </row>
    <row r="2479" spans="4:4" x14ac:dyDescent="0.2">
      <c r="D2479" s="158"/>
    </row>
    <row r="2480" spans="4:4" x14ac:dyDescent="0.2">
      <c r="D2480" s="158"/>
    </row>
    <row r="2481" spans="4:4" x14ac:dyDescent="0.2">
      <c r="D2481" s="158"/>
    </row>
    <row r="2482" spans="4:4" x14ac:dyDescent="0.2">
      <c r="D2482" s="158"/>
    </row>
    <row r="2483" spans="4:4" x14ac:dyDescent="0.2">
      <c r="D2483" s="158"/>
    </row>
    <row r="2484" spans="4:4" x14ac:dyDescent="0.2">
      <c r="D2484" s="158"/>
    </row>
    <row r="2485" spans="4:4" x14ac:dyDescent="0.2">
      <c r="D2485" s="158"/>
    </row>
    <row r="2486" spans="4:4" x14ac:dyDescent="0.2">
      <c r="D2486" s="158"/>
    </row>
    <row r="2487" spans="4:4" x14ac:dyDescent="0.2">
      <c r="D2487" s="158"/>
    </row>
    <row r="2488" spans="4:4" x14ac:dyDescent="0.2">
      <c r="D2488" s="158"/>
    </row>
    <row r="2489" spans="4:4" x14ac:dyDescent="0.2">
      <c r="D2489" s="158"/>
    </row>
    <row r="2490" spans="4:4" x14ac:dyDescent="0.2">
      <c r="D2490" s="158"/>
    </row>
    <row r="2491" spans="4:4" x14ac:dyDescent="0.2">
      <c r="D2491" s="158"/>
    </row>
    <row r="2492" spans="4:4" x14ac:dyDescent="0.2">
      <c r="D2492" s="158"/>
    </row>
    <row r="2493" spans="4:4" x14ac:dyDescent="0.2">
      <c r="D2493" s="158"/>
    </row>
    <row r="2494" spans="4:4" x14ac:dyDescent="0.2">
      <c r="D2494" s="158"/>
    </row>
    <row r="2495" spans="4:4" x14ac:dyDescent="0.2">
      <c r="D2495" s="158"/>
    </row>
    <row r="2496" spans="4:4" x14ac:dyDescent="0.2">
      <c r="D2496" s="158"/>
    </row>
    <row r="2497" spans="4:4" x14ac:dyDescent="0.2">
      <c r="D2497" s="158"/>
    </row>
    <row r="2498" spans="4:4" x14ac:dyDescent="0.2">
      <c r="D2498" s="158"/>
    </row>
    <row r="2499" spans="4:4" x14ac:dyDescent="0.2">
      <c r="D2499" s="158"/>
    </row>
    <row r="2500" spans="4:4" x14ac:dyDescent="0.2">
      <c r="D2500" s="158"/>
    </row>
    <row r="2501" spans="4:4" x14ac:dyDescent="0.2">
      <c r="D2501" s="158"/>
    </row>
    <row r="2502" spans="4:4" x14ac:dyDescent="0.2">
      <c r="D2502" s="158"/>
    </row>
    <row r="2503" spans="4:4" x14ac:dyDescent="0.2">
      <c r="D2503" s="158"/>
    </row>
    <row r="2504" spans="4:4" x14ac:dyDescent="0.2">
      <c r="D2504" s="158"/>
    </row>
    <row r="2505" spans="4:4" x14ac:dyDescent="0.2">
      <c r="D2505" s="158"/>
    </row>
    <row r="2506" spans="4:4" x14ac:dyDescent="0.2">
      <c r="D2506" s="158"/>
    </row>
    <row r="2507" spans="4:4" x14ac:dyDescent="0.2">
      <c r="D2507" s="158"/>
    </row>
    <row r="2508" spans="4:4" x14ac:dyDescent="0.2">
      <c r="D2508" s="158"/>
    </row>
    <row r="2509" spans="4:4" x14ac:dyDescent="0.2">
      <c r="D2509" s="158"/>
    </row>
    <row r="2510" spans="4:4" x14ac:dyDescent="0.2">
      <c r="D2510" s="158"/>
    </row>
    <row r="2511" spans="4:4" x14ac:dyDescent="0.2">
      <c r="D2511" s="158"/>
    </row>
    <row r="2512" spans="4:4" x14ac:dyDescent="0.2">
      <c r="D2512" s="158"/>
    </row>
    <row r="2513" spans="4:4" x14ac:dyDescent="0.2">
      <c r="D2513" s="158"/>
    </row>
    <row r="2514" spans="4:4" x14ac:dyDescent="0.2">
      <c r="D2514" s="158"/>
    </row>
    <row r="2515" spans="4:4" x14ac:dyDescent="0.2">
      <c r="D2515" s="158"/>
    </row>
    <row r="2516" spans="4:4" x14ac:dyDescent="0.2">
      <c r="D2516" s="158"/>
    </row>
    <row r="2517" spans="4:4" x14ac:dyDescent="0.2">
      <c r="D2517" s="158"/>
    </row>
    <row r="2518" spans="4:4" x14ac:dyDescent="0.2">
      <c r="D2518" s="158"/>
    </row>
    <row r="2519" spans="4:4" x14ac:dyDescent="0.2">
      <c r="D2519" s="158"/>
    </row>
    <row r="2520" spans="4:4" x14ac:dyDescent="0.2">
      <c r="D2520" s="158"/>
    </row>
    <row r="2521" spans="4:4" x14ac:dyDescent="0.2">
      <c r="D2521" s="158"/>
    </row>
    <row r="2522" spans="4:4" x14ac:dyDescent="0.2">
      <c r="D2522" s="158"/>
    </row>
    <row r="2523" spans="4:4" x14ac:dyDescent="0.2">
      <c r="D2523" s="158"/>
    </row>
    <row r="2524" spans="4:4" x14ac:dyDescent="0.2">
      <c r="D2524" s="158"/>
    </row>
    <row r="2525" spans="4:4" x14ac:dyDescent="0.2">
      <c r="D2525" s="158"/>
    </row>
    <row r="2526" spans="4:4" x14ac:dyDescent="0.2">
      <c r="D2526" s="158"/>
    </row>
    <row r="2527" spans="4:4" x14ac:dyDescent="0.2">
      <c r="D2527" s="158"/>
    </row>
    <row r="2528" spans="4:4" x14ac:dyDescent="0.2">
      <c r="D2528" s="158"/>
    </row>
    <row r="2529" spans="4:4" x14ac:dyDescent="0.2">
      <c r="D2529" s="158"/>
    </row>
    <row r="2530" spans="4:4" x14ac:dyDescent="0.2">
      <c r="D2530" s="158"/>
    </row>
    <row r="2531" spans="4:4" x14ac:dyDescent="0.2">
      <c r="D2531" s="158"/>
    </row>
    <row r="2532" spans="4:4" x14ac:dyDescent="0.2">
      <c r="D2532" s="158"/>
    </row>
    <row r="2533" spans="4:4" x14ac:dyDescent="0.2">
      <c r="D2533" s="158"/>
    </row>
    <row r="2534" spans="4:4" x14ac:dyDescent="0.2">
      <c r="D2534" s="158"/>
    </row>
    <row r="2535" spans="4:4" x14ac:dyDescent="0.2">
      <c r="D2535" s="158"/>
    </row>
    <row r="2536" spans="4:4" x14ac:dyDescent="0.2">
      <c r="D2536" s="158"/>
    </row>
    <row r="2537" spans="4:4" x14ac:dyDescent="0.2">
      <c r="D2537" s="158"/>
    </row>
    <row r="2538" spans="4:4" x14ac:dyDescent="0.2">
      <c r="D2538" s="158"/>
    </row>
    <row r="2539" spans="4:4" x14ac:dyDescent="0.2">
      <c r="D2539" s="158"/>
    </row>
    <row r="2540" spans="4:4" x14ac:dyDescent="0.2">
      <c r="D2540" s="158"/>
    </row>
    <row r="2541" spans="4:4" x14ac:dyDescent="0.2">
      <c r="D2541" s="158"/>
    </row>
    <row r="2542" spans="4:4" x14ac:dyDescent="0.2">
      <c r="D2542" s="158"/>
    </row>
    <row r="2543" spans="4:4" x14ac:dyDescent="0.2">
      <c r="D2543" s="158"/>
    </row>
    <row r="2544" spans="4:4" x14ac:dyDescent="0.2">
      <c r="D2544" s="158"/>
    </row>
    <row r="2545" spans="4:4" x14ac:dyDescent="0.2">
      <c r="D2545" s="158"/>
    </row>
    <row r="2546" spans="4:4" x14ac:dyDescent="0.2">
      <c r="D2546" s="158"/>
    </row>
    <row r="2547" spans="4:4" x14ac:dyDescent="0.2">
      <c r="D2547" s="158"/>
    </row>
    <row r="2548" spans="4:4" x14ac:dyDescent="0.2">
      <c r="D2548" s="158"/>
    </row>
    <row r="2549" spans="4:4" x14ac:dyDescent="0.2">
      <c r="D2549" s="158"/>
    </row>
    <row r="2550" spans="4:4" x14ac:dyDescent="0.2">
      <c r="D2550" s="158"/>
    </row>
    <row r="2551" spans="4:4" x14ac:dyDescent="0.2">
      <c r="D2551" s="158"/>
    </row>
    <row r="2552" spans="4:4" x14ac:dyDescent="0.2">
      <c r="D2552" s="158"/>
    </row>
    <row r="2553" spans="4:4" x14ac:dyDescent="0.2">
      <c r="D2553" s="158"/>
    </row>
    <row r="2554" spans="4:4" x14ac:dyDescent="0.2">
      <c r="D2554" s="158"/>
    </row>
    <row r="2555" spans="4:4" x14ac:dyDescent="0.2">
      <c r="D2555" s="158"/>
    </row>
    <row r="2556" spans="4:4" x14ac:dyDescent="0.2">
      <c r="D2556" s="158"/>
    </row>
    <row r="2557" spans="4:4" x14ac:dyDescent="0.2">
      <c r="D2557" s="158"/>
    </row>
    <row r="2558" spans="4:4" x14ac:dyDescent="0.2">
      <c r="D2558" s="158"/>
    </row>
    <row r="2559" spans="4:4" x14ac:dyDescent="0.2">
      <c r="D2559" s="158"/>
    </row>
    <row r="2560" spans="4:4" x14ac:dyDescent="0.2">
      <c r="D2560" s="158"/>
    </row>
    <row r="2561" spans="4:4" x14ac:dyDescent="0.2">
      <c r="D2561" s="158"/>
    </row>
    <row r="2562" spans="4:4" x14ac:dyDescent="0.2">
      <c r="D2562" s="158"/>
    </row>
    <row r="2563" spans="4:4" x14ac:dyDescent="0.2">
      <c r="D2563" s="158"/>
    </row>
    <row r="2564" spans="4:4" x14ac:dyDescent="0.2">
      <c r="D2564" s="158"/>
    </row>
    <row r="2565" spans="4:4" x14ac:dyDescent="0.2">
      <c r="D2565" s="158"/>
    </row>
    <row r="2566" spans="4:4" x14ac:dyDescent="0.2">
      <c r="D2566" s="158"/>
    </row>
    <row r="2567" spans="4:4" x14ac:dyDescent="0.2">
      <c r="D2567" s="158"/>
    </row>
    <row r="2568" spans="4:4" x14ac:dyDescent="0.2">
      <c r="D2568" s="158"/>
    </row>
    <row r="2569" spans="4:4" x14ac:dyDescent="0.2">
      <c r="D2569" s="158"/>
    </row>
    <row r="2570" spans="4:4" x14ac:dyDescent="0.2">
      <c r="D2570" s="158"/>
    </row>
    <row r="2571" spans="4:4" x14ac:dyDescent="0.2">
      <c r="D2571" s="158"/>
    </row>
    <row r="2572" spans="4:4" x14ac:dyDescent="0.2">
      <c r="D2572" s="158"/>
    </row>
    <row r="2573" spans="4:4" x14ac:dyDescent="0.2">
      <c r="D2573" s="158"/>
    </row>
    <row r="2574" spans="4:4" x14ac:dyDescent="0.2">
      <c r="D2574" s="158"/>
    </row>
    <row r="2575" spans="4:4" x14ac:dyDescent="0.2">
      <c r="D2575" s="158"/>
    </row>
    <row r="2576" spans="4:4" x14ac:dyDescent="0.2">
      <c r="D2576" s="158"/>
    </row>
    <row r="2577" spans="4:4" x14ac:dyDescent="0.2">
      <c r="D2577" s="158"/>
    </row>
    <row r="2578" spans="4:4" x14ac:dyDescent="0.2">
      <c r="D2578" s="158"/>
    </row>
    <row r="2579" spans="4:4" x14ac:dyDescent="0.2">
      <c r="D2579" s="158"/>
    </row>
    <row r="2580" spans="4:4" x14ac:dyDescent="0.2">
      <c r="D2580" s="158"/>
    </row>
    <row r="2581" spans="4:4" x14ac:dyDescent="0.2">
      <c r="D2581" s="158"/>
    </row>
    <row r="2582" spans="4:4" x14ac:dyDescent="0.2">
      <c r="D2582" s="158"/>
    </row>
    <row r="2583" spans="4:4" x14ac:dyDescent="0.2">
      <c r="D2583" s="158"/>
    </row>
    <row r="2584" spans="4:4" x14ac:dyDescent="0.2">
      <c r="D2584" s="158"/>
    </row>
    <row r="2585" spans="4:4" x14ac:dyDescent="0.2">
      <c r="D2585" s="158"/>
    </row>
    <row r="2586" spans="4:4" x14ac:dyDescent="0.2">
      <c r="D2586" s="158"/>
    </row>
    <row r="2587" spans="4:4" x14ac:dyDescent="0.2">
      <c r="D2587" s="158"/>
    </row>
    <row r="2588" spans="4:4" x14ac:dyDescent="0.2">
      <c r="D2588" s="158"/>
    </row>
    <row r="2589" spans="4:4" x14ac:dyDescent="0.2">
      <c r="D2589" s="158"/>
    </row>
    <row r="2590" spans="4:4" x14ac:dyDescent="0.2">
      <c r="D2590" s="158"/>
    </row>
    <row r="2591" spans="4:4" x14ac:dyDescent="0.2">
      <c r="D2591" s="158"/>
    </row>
    <row r="2592" spans="4:4" x14ac:dyDescent="0.2">
      <c r="D2592" s="158"/>
    </row>
    <row r="2593" spans="4:4" x14ac:dyDescent="0.2">
      <c r="D2593" s="158"/>
    </row>
    <row r="2594" spans="4:4" x14ac:dyDescent="0.2">
      <c r="D2594" s="158"/>
    </row>
    <row r="2595" spans="4:4" x14ac:dyDescent="0.2">
      <c r="D2595" s="158"/>
    </row>
    <row r="2596" spans="4:4" x14ac:dyDescent="0.2">
      <c r="D2596" s="158"/>
    </row>
    <row r="2597" spans="4:4" x14ac:dyDescent="0.2">
      <c r="D2597" s="158"/>
    </row>
    <row r="2598" spans="4:4" x14ac:dyDescent="0.2">
      <c r="D2598" s="158"/>
    </row>
    <row r="2599" spans="4:4" x14ac:dyDescent="0.2">
      <c r="D2599" s="158"/>
    </row>
    <row r="2600" spans="4:4" x14ac:dyDescent="0.2">
      <c r="D2600" s="158"/>
    </row>
    <row r="2601" spans="4:4" x14ac:dyDescent="0.2">
      <c r="D2601" s="158"/>
    </row>
    <row r="2602" spans="4:4" x14ac:dyDescent="0.2">
      <c r="D2602" s="158"/>
    </row>
    <row r="2603" spans="4:4" x14ac:dyDescent="0.2">
      <c r="D2603" s="158"/>
    </row>
    <row r="2604" spans="4:4" x14ac:dyDescent="0.2">
      <c r="D2604" s="158"/>
    </row>
    <row r="2605" spans="4:4" x14ac:dyDescent="0.2">
      <c r="D2605" s="158"/>
    </row>
    <row r="2606" spans="4:4" x14ac:dyDescent="0.2">
      <c r="D2606" s="158"/>
    </row>
    <row r="2607" spans="4:4" x14ac:dyDescent="0.2">
      <c r="D2607" s="158"/>
    </row>
    <row r="2608" spans="4:4" x14ac:dyDescent="0.2">
      <c r="D2608" s="158"/>
    </row>
    <row r="2609" spans="4:4" x14ac:dyDescent="0.2">
      <c r="D2609" s="158"/>
    </row>
    <row r="2610" spans="4:4" x14ac:dyDescent="0.2">
      <c r="D2610" s="158"/>
    </row>
    <row r="2611" spans="4:4" x14ac:dyDescent="0.2">
      <c r="D2611" s="158"/>
    </row>
    <row r="2612" spans="4:4" x14ac:dyDescent="0.2">
      <c r="D2612" s="158"/>
    </row>
    <row r="2613" spans="4:4" x14ac:dyDescent="0.2">
      <c r="D2613" s="158"/>
    </row>
    <row r="2614" spans="4:4" x14ac:dyDescent="0.2">
      <c r="D2614" s="158"/>
    </row>
    <row r="2615" spans="4:4" x14ac:dyDescent="0.2">
      <c r="D2615" s="158"/>
    </row>
    <row r="2616" spans="4:4" x14ac:dyDescent="0.2">
      <c r="D2616" s="158"/>
    </row>
    <row r="2617" spans="4:4" x14ac:dyDescent="0.2">
      <c r="D2617" s="158"/>
    </row>
    <row r="2618" spans="4:4" x14ac:dyDescent="0.2">
      <c r="D2618" s="158"/>
    </row>
    <row r="2619" spans="4:4" x14ac:dyDescent="0.2">
      <c r="D2619" s="158"/>
    </row>
    <row r="2620" spans="4:4" x14ac:dyDescent="0.2">
      <c r="D2620" s="158"/>
    </row>
    <row r="2621" spans="4:4" x14ac:dyDescent="0.2">
      <c r="D2621" s="158"/>
    </row>
    <row r="2622" spans="4:4" x14ac:dyDescent="0.2">
      <c r="D2622" s="158"/>
    </row>
    <row r="2623" spans="4:4" x14ac:dyDescent="0.2">
      <c r="D2623" s="158"/>
    </row>
    <row r="2624" spans="4:4" x14ac:dyDescent="0.2">
      <c r="D2624" s="158"/>
    </row>
    <row r="2625" spans="4:4" x14ac:dyDescent="0.2">
      <c r="D2625" s="158"/>
    </row>
    <row r="2626" spans="4:4" x14ac:dyDescent="0.2">
      <c r="D2626" s="158"/>
    </row>
    <row r="2627" spans="4:4" x14ac:dyDescent="0.2">
      <c r="D2627" s="158"/>
    </row>
    <row r="2628" spans="4:4" x14ac:dyDescent="0.2">
      <c r="D2628" s="158"/>
    </row>
    <row r="2629" spans="4:4" x14ac:dyDescent="0.2">
      <c r="D2629" s="158"/>
    </row>
    <row r="2630" spans="4:4" x14ac:dyDescent="0.2">
      <c r="D2630" s="158"/>
    </row>
    <row r="2631" spans="4:4" x14ac:dyDescent="0.2">
      <c r="D2631" s="158"/>
    </row>
    <row r="2632" spans="4:4" x14ac:dyDescent="0.2">
      <c r="D2632" s="158"/>
    </row>
    <row r="2633" spans="4:4" x14ac:dyDescent="0.2">
      <c r="D2633" s="158"/>
    </row>
    <row r="2634" spans="4:4" x14ac:dyDescent="0.2">
      <c r="D2634" s="158"/>
    </row>
    <row r="2635" spans="4:4" x14ac:dyDescent="0.2">
      <c r="D2635" s="158"/>
    </row>
    <row r="2636" spans="4:4" x14ac:dyDescent="0.2">
      <c r="D2636" s="158"/>
    </row>
    <row r="2637" spans="4:4" x14ac:dyDescent="0.2">
      <c r="D2637" s="158"/>
    </row>
    <row r="2638" spans="4:4" x14ac:dyDescent="0.2">
      <c r="D2638" s="158"/>
    </row>
    <row r="2639" spans="4:4" x14ac:dyDescent="0.2">
      <c r="D2639" s="158"/>
    </row>
    <row r="2640" spans="4:4" x14ac:dyDescent="0.2">
      <c r="D2640" s="158"/>
    </row>
    <row r="2641" spans="4:4" x14ac:dyDescent="0.2">
      <c r="D2641" s="158"/>
    </row>
    <row r="2642" spans="4:4" x14ac:dyDescent="0.2">
      <c r="D2642" s="158"/>
    </row>
    <row r="2643" spans="4:4" x14ac:dyDescent="0.2">
      <c r="D2643" s="158"/>
    </row>
    <row r="2644" spans="4:4" x14ac:dyDescent="0.2">
      <c r="D2644" s="158"/>
    </row>
    <row r="2645" spans="4:4" x14ac:dyDescent="0.2">
      <c r="D2645" s="158"/>
    </row>
    <row r="2646" spans="4:4" x14ac:dyDescent="0.2">
      <c r="D2646" s="158"/>
    </row>
    <row r="2647" spans="4:4" x14ac:dyDescent="0.2">
      <c r="D2647" s="158"/>
    </row>
    <row r="2648" spans="4:4" x14ac:dyDescent="0.2">
      <c r="D2648" s="158"/>
    </row>
    <row r="2649" spans="4:4" x14ac:dyDescent="0.2">
      <c r="D2649" s="158"/>
    </row>
    <row r="2650" spans="4:4" x14ac:dyDescent="0.2">
      <c r="D2650" s="158"/>
    </row>
    <row r="2651" spans="4:4" x14ac:dyDescent="0.2">
      <c r="D2651" s="158"/>
    </row>
    <row r="2652" spans="4:4" x14ac:dyDescent="0.2">
      <c r="D2652" s="158"/>
    </row>
    <row r="2653" spans="4:4" x14ac:dyDescent="0.2">
      <c r="D2653" s="158"/>
    </row>
    <row r="2654" spans="4:4" x14ac:dyDescent="0.2">
      <c r="D2654" s="158"/>
    </row>
    <row r="2655" spans="4:4" x14ac:dyDescent="0.2">
      <c r="D2655" s="158"/>
    </row>
    <row r="2656" spans="4:4" x14ac:dyDescent="0.2">
      <c r="D2656" s="158"/>
    </row>
    <row r="2657" spans="4:4" x14ac:dyDescent="0.2">
      <c r="D2657" s="158"/>
    </row>
    <row r="2658" spans="4:4" x14ac:dyDescent="0.2">
      <c r="D2658" s="158"/>
    </row>
    <row r="2659" spans="4:4" x14ac:dyDescent="0.2">
      <c r="D2659" s="158"/>
    </row>
    <row r="2660" spans="4:4" x14ac:dyDescent="0.2">
      <c r="D2660" s="158"/>
    </row>
    <row r="2661" spans="4:4" x14ac:dyDescent="0.2">
      <c r="D2661" s="158"/>
    </row>
    <row r="2662" spans="4:4" x14ac:dyDescent="0.2">
      <c r="D2662" s="158"/>
    </row>
    <row r="2663" spans="4:4" x14ac:dyDescent="0.2">
      <c r="D2663" s="158"/>
    </row>
    <row r="2664" spans="4:4" x14ac:dyDescent="0.2">
      <c r="D2664" s="158"/>
    </row>
    <row r="2665" spans="4:4" x14ac:dyDescent="0.2">
      <c r="D2665" s="158"/>
    </row>
    <row r="2666" spans="4:4" x14ac:dyDescent="0.2">
      <c r="D2666" s="158"/>
    </row>
    <row r="2667" spans="4:4" x14ac:dyDescent="0.2">
      <c r="D2667" s="158"/>
    </row>
    <row r="2668" spans="4:4" x14ac:dyDescent="0.2">
      <c r="D2668" s="158"/>
    </row>
    <row r="2669" spans="4:4" x14ac:dyDescent="0.2">
      <c r="D2669" s="158"/>
    </row>
    <row r="2670" spans="4:4" x14ac:dyDescent="0.2">
      <c r="D2670" s="158"/>
    </row>
    <row r="2671" spans="4:4" x14ac:dyDescent="0.2">
      <c r="D2671" s="158"/>
    </row>
    <row r="2672" spans="4:4" x14ac:dyDescent="0.2">
      <c r="D2672" s="158"/>
    </row>
    <row r="2673" spans="4:4" x14ac:dyDescent="0.2">
      <c r="D2673" s="158"/>
    </row>
    <row r="2674" spans="4:4" x14ac:dyDescent="0.2">
      <c r="D2674" s="158"/>
    </row>
    <row r="2675" spans="4:4" x14ac:dyDescent="0.2">
      <c r="D2675" s="158"/>
    </row>
    <row r="2676" spans="4:4" x14ac:dyDescent="0.2">
      <c r="D2676" s="158"/>
    </row>
    <row r="2677" spans="4:4" x14ac:dyDescent="0.2">
      <c r="D2677" s="158"/>
    </row>
    <row r="2678" spans="4:4" x14ac:dyDescent="0.2">
      <c r="D2678" s="158"/>
    </row>
    <row r="2679" spans="4:4" x14ac:dyDescent="0.2">
      <c r="D2679" s="158"/>
    </row>
    <row r="2680" spans="4:4" x14ac:dyDescent="0.2">
      <c r="D2680" s="158"/>
    </row>
    <row r="2681" spans="4:4" x14ac:dyDescent="0.2">
      <c r="D2681" s="158"/>
    </row>
    <row r="2682" spans="4:4" x14ac:dyDescent="0.2">
      <c r="D2682" s="158"/>
    </row>
    <row r="2683" spans="4:4" x14ac:dyDescent="0.2">
      <c r="D2683" s="158"/>
    </row>
    <row r="2684" spans="4:4" x14ac:dyDescent="0.2">
      <c r="D2684" s="158"/>
    </row>
    <row r="2685" spans="4:4" x14ac:dyDescent="0.2">
      <c r="D2685" s="158"/>
    </row>
    <row r="2686" spans="4:4" x14ac:dyDescent="0.2">
      <c r="D2686" s="158"/>
    </row>
    <row r="2687" spans="4:4" x14ac:dyDescent="0.2">
      <c r="D2687" s="158"/>
    </row>
    <row r="2688" spans="4:4" x14ac:dyDescent="0.2">
      <c r="D2688" s="158"/>
    </row>
    <row r="2689" spans="4:4" x14ac:dyDescent="0.2">
      <c r="D2689" s="158"/>
    </row>
    <row r="2690" spans="4:4" x14ac:dyDescent="0.2">
      <c r="D2690" s="158"/>
    </row>
    <row r="2691" spans="4:4" x14ac:dyDescent="0.2">
      <c r="D2691" s="158"/>
    </row>
    <row r="2692" spans="4:4" x14ac:dyDescent="0.2">
      <c r="D2692" s="158"/>
    </row>
    <row r="2693" spans="4:4" x14ac:dyDescent="0.2">
      <c r="D2693" s="158"/>
    </row>
    <row r="2694" spans="4:4" x14ac:dyDescent="0.2">
      <c r="D2694" s="158"/>
    </row>
    <row r="2695" spans="4:4" x14ac:dyDescent="0.2">
      <c r="D2695" s="158"/>
    </row>
    <row r="2696" spans="4:4" x14ac:dyDescent="0.2">
      <c r="D2696" s="158"/>
    </row>
    <row r="2697" spans="4:4" x14ac:dyDescent="0.2">
      <c r="D2697" s="158"/>
    </row>
    <row r="2698" spans="4:4" x14ac:dyDescent="0.2">
      <c r="D2698" s="158"/>
    </row>
    <row r="2699" spans="4:4" x14ac:dyDescent="0.2">
      <c r="D2699" s="158"/>
    </row>
    <row r="2700" spans="4:4" x14ac:dyDescent="0.2">
      <c r="D2700" s="158"/>
    </row>
    <row r="2701" spans="4:4" x14ac:dyDescent="0.2">
      <c r="D2701" s="158"/>
    </row>
    <row r="2702" spans="4:4" x14ac:dyDescent="0.2">
      <c r="D2702" s="158"/>
    </row>
    <row r="2703" spans="4:4" x14ac:dyDescent="0.2">
      <c r="D2703" s="158"/>
    </row>
    <row r="2704" spans="4:4" x14ac:dyDescent="0.2">
      <c r="D2704" s="158"/>
    </row>
    <row r="2705" spans="4:4" x14ac:dyDescent="0.2">
      <c r="D2705" s="158"/>
    </row>
    <row r="2706" spans="4:4" x14ac:dyDescent="0.2">
      <c r="D2706" s="158"/>
    </row>
    <row r="2707" spans="4:4" x14ac:dyDescent="0.2">
      <c r="D2707" s="158"/>
    </row>
    <row r="2708" spans="4:4" x14ac:dyDescent="0.2">
      <c r="D2708" s="158"/>
    </row>
    <row r="2709" spans="4:4" x14ac:dyDescent="0.2">
      <c r="D2709" s="158"/>
    </row>
    <row r="2710" spans="4:4" x14ac:dyDescent="0.2">
      <c r="D2710" s="158"/>
    </row>
    <row r="2711" spans="4:4" x14ac:dyDescent="0.2">
      <c r="D2711" s="158"/>
    </row>
    <row r="2712" spans="4:4" x14ac:dyDescent="0.2">
      <c r="D2712" s="158"/>
    </row>
    <row r="2713" spans="4:4" x14ac:dyDescent="0.2">
      <c r="D2713" s="158"/>
    </row>
    <row r="2714" spans="4:4" x14ac:dyDescent="0.2">
      <c r="D2714" s="158"/>
    </row>
    <row r="2715" spans="4:4" x14ac:dyDescent="0.2">
      <c r="D2715" s="158"/>
    </row>
    <row r="2716" spans="4:4" x14ac:dyDescent="0.2">
      <c r="D2716" s="158"/>
    </row>
    <row r="2717" spans="4:4" x14ac:dyDescent="0.2">
      <c r="D2717" s="158"/>
    </row>
    <row r="2718" spans="4:4" x14ac:dyDescent="0.2">
      <c r="D2718" s="158"/>
    </row>
    <row r="2719" spans="4:4" x14ac:dyDescent="0.2">
      <c r="D2719" s="158"/>
    </row>
    <row r="2720" spans="4:4" x14ac:dyDescent="0.2">
      <c r="D2720" s="158"/>
    </row>
    <row r="2721" spans="4:4" x14ac:dyDescent="0.2">
      <c r="D2721" s="158"/>
    </row>
    <row r="2722" spans="4:4" x14ac:dyDescent="0.2">
      <c r="D2722" s="158"/>
    </row>
    <row r="2723" spans="4:4" x14ac:dyDescent="0.2">
      <c r="D2723" s="158"/>
    </row>
    <row r="2724" spans="4:4" x14ac:dyDescent="0.2">
      <c r="D2724" s="158"/>
    </row>
    <row r="2725" spans="4:4" x14ac:dyDescent="0.2">
      <c r="D2725" s="158"/>
    </row>
    <row r="2726" spans="4:4" x14ac:dyDescent="0.2">
      <c r="D2726" s="158"/>
    </row>
    <row r="2727" spans="4:4" x14ac:dyDescent="0.2">
      <c r="D2727" s="158"/>
    </row>
    <row r="2728" spans="4:4" x14ac:dyDescent="0.2">
      <c r="D2728" s="158"/>
    </row>
    <row r="2729" spans="4:4" x14ac:dyDescent="0.2">
      <c r="D2729" s="158"/>
    </row>
    <row r="2730" spans="4:4" x14ac:dyDescent="0.2">
      <c r="D2730" s="158"/>
    </row>
    <row r="2731" spans="4:4" x14ac:dyDescent="0.2">
      <c r="D2731" s="158"/>
    </row>
    <row r="2732" spans="4:4" x14ac:dyDescent="0.2">
      <c r="D2732" s="158"/>
    </row>
    <row r="2733" spans="4:4" x14ac:dyDescent="0.2">
      <c r="D2733" s="158"/>
    </row>
    <row r="2734" spans="4:4" x14ac:dyDescent="0.2">
      <c r="D2734" s="158"/>
    </row>
    <row r="2735" spans="4:4" x14ac:dyDescent="0.2">
      <c r="D2735" s="158"/>
    </row>
    <row r="2736" spans="4:4" x14ac:dyDescent="0.2">
      <c r="D2736" s="158"/>
    </row>
    <row r="2737" spans="4:4" x14ac:dyDescent="0.2">
      <c r="D2737" s="158"/>
    </row>
    <row r="2738" spans="4:4" x14ac:dyDescent="0.2">
      <c r="D2738" s="158"/>
    </row>
    <row r="2739" spans="4:4" x14ac:dyDescent="0.2">
      <c r="D2739" s="158"/>
    </row>
    <row r="2740" spans="4:4" x14ac:dyDescent="0.2">
      <c r="D2740" s="158"/>
    </row>
    <row r="2741" spans="4:4" x14ac:dyDescent="0.2">
      <c r="D2741" s="158"/>
    </row>
    <row r="2742" spans="4:4" x14ac:dyDescent="0.2">
      <c r="D2742" s="158"/>
    </row>
    <row r="2743" spans="4:4" x14ac:dyDescent="0.2">
      <c r="D2743" s="158"/>
    </row>
    <row r="2744" spans="4:4" x14ac:dyDescent="0.2">
      <c r="D2744" s="158"/>
    </row>
    <row r="2745" spans="4:4" x14ac:dyDescent="0.2">
      <c r="D2745" s="158"/>
    </row>
    <row r="2746" spans="4:4" x14ac:dyDescent="0.2">
      <c r="D2746" s="158"/>
    </row>
    <row r="2747" spans="4:4" x14ac:dyDescent="0.2">
      <c r="D2747" s="158"/>
    </row>
    <row r="2748" spans="4:4" x14ac:dyDescent="0.2">
      <c r="D2748" s="158"/>
    </row>
    <row r="2749" spans="4:4" x14ac:dyDescent="0.2">
      <c r="D2749" s="158"/>
    </row>
    <row r="2750" spans="4:4" x14ac:dyDescent="0.2">
      <c r="D2750" s="158"/>
    </row>
    <row r="2751" spans="4:4" x14ac:dyDescent="0.2">
      <c r="D2751" s="158"/>
    </row>
    <row r="2752" spans="4:4" x14ac:dyDescent="0.2">
      <c r="D2752" s="158"/>
    </row>
    <row r="2753" spans="4:4" x14ac:dyDescent="0.2">
      <c r="D2753" s="158"/>
    </row>
    <row r="2754" spans="4:4" x14ac:dyDescent="0.2">
      <c r="D2754" s="158"/>
    </row>
    <row r="2755" spans="4:4" x14ac:dyDescent="0.2">
      <c r="D2755" s="158"/>
    </row>
    <row r="2756" spans="4:4" x14ac:dyDescent="0.2">
      <c r="D2756" s="158"/>
    </row>
    <row r="2757" spans="4:4" x14ac:dyDescent="0.2">
      <c r="D2757" s="158"/>
    </row>
    <row r="2758" spans="4:4" x14ac:dyDescent="0.2">
      <c r="D2758" s="158"/>
    </row>
    <row r="2759" spans="4:4" x14ac:dyDescent="0.2">
      <c r="D2759" s="158"/>
    </row>
    <row r="2760" spans="4:4" x14ac:dyDescent="0.2">
      <c r="D2760" s="158"/>
    </row>
    <row r="2761" spans="4:4" x14ac:dyDescent="0.2">
      <c r="D2761" s="158"/>
    </row>
    <row r="2762" spans="4:4" x14ac:dyDescent="0.2">
      <c r="D2762" s="158"/>
    </row>
    <row r="2763" spans="4:4" x14ac:dyDescent="0.2">
      <c r="D2763" s="158"/>
    </row>
    <row r="2764" spans="4:4" x14ac:dyDescent="0.2">
      <c r="D2764" s="158"/>
    </row>
    <row r="2765" spans="4:4" x14ac:dyDescent="0.2">
      <c r="D2765" s="158"/>
    </row>
    <row r="2766" spans="4:4" x14ac:dyDescent="0.2">
      <c r="D2766" s="158"/>
    </row>
    <row r="2767" spans="4:4" x14ac:dyDescent="0.2">
      <c r="D2767" s="158"/>
    </row>
    <row r="2768" spans="4:4" x14ac:dyDescent="0.2">
      <c r="D2768" s="158"/>
    </row>
    <row r="2769" spans="4:4" x14ac:dyDescent="0.2">
      <c r="D2769" s="158"/>
    </row>
    <row r="2770" spans="4:4" x14ac:dyDescent="0.2">
      <c r="D2770" s="158"/>
    </row>
    <row r="2771" spans="4:4" x14ac:dyDescent="0.2">
      <c r="D2771" s="158"/>
    </row>
    <row r="2772" spans="4:4" x14ac:dyDescent="0.2">
      <c r="D2772" s="158"/>
    </row>
    <row r="2773" spans="4:4" x14ac:dyDescent="0.2">
      <c r="D2773" s="158"/>
    </row>
    <row r="2774" spans="4:4" x14ac:dyDescent="0.2">
      <c r="D2774" s="158"/>
    </row>
    <row r="2775" spans="4:4" x14ac:dyDescent="0.2">
      <c r="D2775" s="158"/>
    </row>
    <row r="2776" spans="4:4" x14ac:dyDescent="0.2">
      <c r="D2776" s="158"/>
    </row>
    <row r="2777" spans="4:4" x14ac:dyDescent="0.2">
      <c r="D2777" s="158"/>
    </row>
    <row r="2778" spans="4:4" x14ac:dyDescent="0.2">
      <c r="D2778" s="158"/>
    </row>
    <row r="2779" spans="4:4" x14ac:dyDescent="0.2">
      <c r="D2779" s="158"/>
    </row>
    <row r="2780" spans="4:4" x14ac:dyDescent="0.2">
      <c r="D2780" s="158"/>
    </row>
    <row r="2781" spans="4:4" x14ac:dyDescent="0.2">
      <c r="D2781" s="158"/>
    </row>
    <row r="2782" spans="4:4" x14ac:dyDescent="0.2">
      <c r="D2782" s="158"/>
    </row>
    <row r="2783" spans="4:4" x14ac:dyDescent="0.2">
      <c r="D2783" s="158"/>
    </row>
    <row r="2784" spans="4:4" x14ac:dyDescent="0.2">
      <c r="D2784" s="158"/>
    </row>
    <row r="2785" spans="4:4" x14ac:dyDescent="0.2">
      <c r="D2785" s="158"/>
    </row>
    <row r="2786" spans="4:4" x14ac:dyDescent="0.2">
      <c r="D2786" s="158"/>
    </row>
    <row r="2787" spans="4:4" x14ac:dyDescent="0.2">
      <c r="D2787" s="158"/>
    </row>
    <row r="2788" spans="4:4" x14ac:dyDescent="0.2">
      <c r="D2788" s="158"/>
    </row>
    <row r="2789" spans="4:4" x14ac:dyDescent="0.2">
      <c r="D2789" s="158"/>
    </row>
    <row r="2790" spans="4:4" x14ac:dyDescent="0.2">
      <c r="D2790" s="158"/>
    </row>
    <row r="2791" spans="4:4" x14ac:dyDescent="0.2">
      <c r="D2791" s="158"/>
    </row>
    <row r="2792" spans="4:4" x14ac:dyDescent="0.2">
      <c r="D2792" s="158"/>
    </row>
    <row r="2793" spans="4:4" x14ac:dyDescent="0.2">
      <c r="D2793" s="158"/>
    </row>
    <row r="2794" spans="4:4" x14ac:dyDescent="0.2">
      <c r="D2794" s="158"/>
    </row>
    <row r="2795" spans="4:4" x14ac:dyDescent="0.2">
      <c r="D2795" s="158"/>
    </row>
    <row r="2796" spans="4:4" x14ac:dyDescent="0.2">
      <c r="D2796" s="158"/>
    </row>
    <row r="2797" spans="4:4" x14ac:dyDescent="0.2">
      <c r="D2797" s="158"/>
    </row>
    <row r="2798" spans="4:4" x14ac:dyDescent="0.2">
      <c r="D2798" s="158"/>
    </row>
    <row r="2799" spans="4:4" x14ac:dyDescent="0.2">
      <c r="D2799" s="158"/>
    </row>
    <row r="2800" spans="4:4" x14ac:dyDescent="0.2">
      <c r="D2800" s="158"/>
    </row>
    <row r="2801" spans="4:4" x14ac:dyDescent="0.2">
      <c r="D2801" s="158"/>
    </row>
    <row r="2802" spans="4:4" x14ac:dyDescent="0.2">
      <c r="D2802" s="158"/>
    </row>
    <row r="2803" spans="4:4" x14ac:dyDescent="0.2">
      <c r="D2803" s="158"/>
    </row>
    <row r="2804" spans="4:4" x14ac:dyDescent="0.2">
      <c r="D2804" s="158"/>
    </row>
    <row r="2805" spans="4:4" x14ac:dyDescent="0.2">
      <c r="D2805" s="158"/>
    </row>
    <row r="2806" spans="4:4" x14ac:dyDescent="0.2">
      <c r="D2806" s="158"/>
    </row>
    <row r="2807" spans="4:4" x14ac:dyDescent="0.2">
      <c r="D2807" s="158"/>
    </row>
    <row r="2808" spans="4:4" x14ac:dyDescent="0.2">
      <c r="D2808" s="158"/>
    </row>
    <row r="2809" spans="4:4" x14ac:dyDescent="0.2">
      <c r="D2809" s="158"/>
    </row>
    <row r="2810" spans="4:4" x14ac:dyDescent="0.2">
      <c r="D2810" s="158"/>
    </row>
    <row r="2811" spans="4:4" x14ac:dyDescent="0.2">
      <c r="D2811" s="158"/>
    </row>
    <row r="2812" spans="4:4" x14ac:dyDescent="0.2">
      <c r="D2812" s="158"/>
    </row>
    <row r="2813" spans="4:4" x14ac:dyDescent="0.2">
      <c r="D2813" s="158"/>
    </row>
    <row r="2814" spans="4:4" x14ac:dyDescent="0.2">
      <c r="D2814" s="158"/>
    </row>
    <row r="2815" spans="4:4" x14ac:dyDescent="0.2">
      <c r="D2815" s="158"/>
    </row>
    <row r="2816" spans="4:4" x14ac:dyDescent="0.2">
      <c r="D2816" s="158"/>
    </row>
    <row r="2817" spans="4:4" x14ac:dyDescent="0.2">
      <c r="D2817" s="158"/>
    </row>
    <row r="2818" spans="4:4" x14ac:dyDescent="0.2">
      <c r="D2818" s="158"/>
    </row>
    <row r="2819" spans="4:4" x14ac:dyDescent="0.2">
      <c r="D2819" s="158"/>
    </row>
    <row r="2820" spans="4:4" x14ac:dyDescent="0.2">
      <c r="D2820" s="158"/>
    </row>
    <row r="2821" spans="4:4" x14ac:dyDescent="0.2">
      <c r="D2821" s="158"/>
    </row>
    <row r="2822" spans="4:4" x14ac:dyDescent="0.2">
      <c r="D2822" s="158"/>
    </row>
    <row r="2823" spans="4:4" x14ac:dyDescent="0.2">
      <c r="D2823" s="158"/>
    </row>
    <row r="2824" spans="4:4" x14ac:dyDescent="0.2">
      <c r="D2824" s="158"/>
    </row>
    <row r="2825" spans="4:4" x14ac:dyDescent="0.2">
      <c r="D2825" s="158"/>
    </row>
    <row r="2826" spans="4:4" x14ac:dyDescent="0.2">
      <c r="D2826" s="158"/>
    </row>
    <row r="2827" spans="4:4" x14ac:dyDescent="0.2">
      <c r="D2827" s="158"/>
    </row>
    <row r="2828" spans="4:4" x14ac:dyDescent="0.2">
      <c r="D2828" s="158"/>
    </row>
    <row r="2829" spans="4:4" x14ac:dyDescent="0.2">
      <c r="D2829" s="158"/>
    </row>
    <row r="2830" spans="4:4" x14ac:dyDescent="0.2">
      <c r="D2830" s="158"/>
    </row>
    <row r="2831" spans="4:4" x14ac:dyDescent="0.2">
      <c r="D2831" s="158"/>
    </row>
    <row r="2832" spans="4:4" x14ac:dyDescent="0.2">
      <c r="D2832" s="158"/>
    </row>
    <row r="2833" spans="4:4" x14ac:dyDescent="0.2">
      <c r="D2833" s="158"/>
    </row>
    <row r="2834" spans="4:4" x14ac:dyDescent="0.2">
      <c r="D2834" s="158"/>
    </row>
    <row r="2835" spans="4:4" x14ac:dyDescent="0.2">
      <c r="D2835" s="158"/>
    </row>
    <row r="2836" spans="4:4" x14ac:dyDescent="0.2">
      <c r="D2836" s="158"/>
    </row>
    <row r="2837" spans="4:4" x14ac:dyDescent="0.2">
      <c r="D2837" s="158"/>
    </row>
    <row r="2838" spans="4:4" x14ac:dyDescent="0.2">
      <c r="D2838" s="158"/>
    </row>
    <row r="2839" spans="4:4" x14ac:dyDescent="0.2">
      <c r="D2839" s="158"/>
    </row>
    <row r="2840" spans="4:4" x14ac:dyDescent="0.2">
      <c r="D2840" s="158"/>
    </row>
    <row r="2841" spans="4:4" x14ac:dyDescent="0.2">
      <c r="D2841" s="158"/>
    </row>
    <row r="2842" spans="4:4" x14ac:dyDescent="0.2">
      <c r="D2842" s="158"/>
    </row>
    <row r="2843" spans="4:4" x14ac:dyDescent="0.2">
      <c r="D2843" s="158"/>
    </row>
    <row r="2844" spans="4:4" x14ac:dyDescent="0.2">
      <c r="D2844" s="158"/>
    </row>
    <row r="2845" spans="4:4" x14ac:dyDescent="0.2">
      <c r="D2845" s="158"/>
    </row>
    <row r="2846" spans="4:4" x14ac:dyDescent="0.2">
      <c r="D2846" s="158"/>
    </row>
    <row r="2847" spans="4:4" x14ac:dyDescent="0.2">
      <c r="D2847" s="158"/>
    </row>
    <row r="2848" spans="4:4" x14ac:dyDescent="0.2">
      <c r="D2848" s="158"/>
    </row>
    <row r="2849" spans="4:4" x14ac:dyDescent="0.2">
      <c r="D2849" s="158"/>
    </row>
    <row r="2850" spans="4:4" x14ac:dyDescent="0.2">
      <c r="D2850" s="158"/>
    </row>
    <row r="2851" spans="4:4" x14ac:dyDescent="0.2">
      <c r="D2851" s="158"/>
    </row>
    <row r="2852" spans="4:4" x14ac:dyDescent="0.2">
      <c r="D2852" s="158"/>
    </row>
    <row r="2853" spans="4:4" x14ac:dyDescent="0.2">
      <c r="D2853" s="158"/>
    </row>
    <row r="2854" spans="4:4" x14ac:dyDescent="0.2">
      <c r="D2854" s="158"/>
    </row>
    <row r="2855" spans="4:4" x14ac:dyDescent="0.2">
      <c r="D2855" s="158"/>
    </row>
    <row r="2856" spans="4:4" x14ac:dyDescent="0.2">
      <c r="D2856" s="158"/>
    </row>
    <row r="2857" spans="4:4" x14ac:dyDescent="0.2">
      <c r="D2857" s="158"/>
    </row>
    <row r="2858" spans="4:4" x14ac:dyDescent="0.2">
      <c r="D2858" s="158"/>
    </row>
    <row r="2859" spans="4:4" x14ac:dyDescent="0.2">
      <c r="D2859" s="158"/>
    </row>
    <row r="2860" spans="4:4" x14ac:dyDescent="0.2">
      <c r="D2860" s="158"/>
    </row>
    <row r="2861" spans="4:4" x14ac:dyDescent="0.2">
      <c r="D2861" s="158"/>
    </row>
    <row r="2862" spans="4:4" x14ac:dyDescent="0.2">
      <c r="D2862" s="158"/>
    </row>
    <row r="2863" spans="4:4" x14ac:dyDescent="0.2">
      <c r="D2863" s="158"/>
    </row>
    <row r="2864" spans="4:4" x14ac:dyDescent="0.2">
      <c r="D2864" s="158"/>
    </row>
    <row r="2865" spans="4:4" x14ac:dyDescent="0.2">
      <c r="D2865" s="158"/>
    </row>
    <row r="2866" spans="4:4" x14ac:dyDescent="0.2">
      <c r="D2866" s="158"/>
    </row>
    <row r="2867" spans="4:4" x14ac:dyDescent="0.2">
      <c r="D2867" s="158"/>
    </row>
    <row r="2868" spans="4:4" x14ac:dyDescent="0.2">
      <c r="D2868" s="158"/>
    </row>
    <row r="2869" spans="4:4" x14ac:dyDescent="0.2">
      <c r="D2869" s="158"/>
    </row>
    <row r="2870" spans="4:4" x14ac:dyDescent="0.2">
      <c r="D2870" s="158"/>
    </row>
    <row r="2871" spans="4:4" x14ac:dyDescent="0.2">
      <c r="D2871" s="158"/>
    </row>
    <row r="2872" spans="4:4" x14ac:dyDescent="0.2">
      <c r="D2872" s="158"/>
    </row>
    <row r="2873" spans="4:4" x14ac:dyDescent="0.2">
      <c r="D2873" s="158"/>
    </row>
    <row r="2874" spans="4:4" x14ac:dyDescent="0.2">
      <c r="D2874" s="158"/>
    </row>
    <row r="2875" spans="4:4" x14ac:dyDescent="0.2">
      <c r="D2875" s="158"/>
    </row>
    <row r="2876" spans="4:4" x14ac:dyDescent="0.2">
      <c r="D2876" s="158"/>
    </row>
    <row r="2877" spans="4:4" x14ac:dyDescent="0.2">
      <c r="D2877" s="158"/>
    </row>
    <row r="2878" spans="4:4" x14ac:dyDescent="0.2">
      <c r="D2878" s="158"/>
    </row>
    <row r="2879" spans="4:4" x14ac:dyDescent="0.2">
      <c r="D2879" s="158"/>
    </row>
    <row r="2880" spans="4:4" x14ac:dyDescent="0.2">
      <c r="D2880" s="158"/>
    </row>
    <row r="2881" spans="4:4" x14ac:dyDescent="0.2">
      <c r="D2881" s="158"/>
    </row>
    <row r="2882" spans="4:4" x14ac:dyDescent="0.2">
      <c r="D2882" s="158"/>
    </row>
    <row r="2883" spans="4:4" x14ac:dyDescent="0.2">
      <c r="D2883" s="158"/>
    </row>
    <row r="2884" spans="4:4" x14ac:dyDescent="0.2">
      <c r="D2884" s="158"/>
    </row>
    <row r="2885" spans="4:4" x14ac:dyDescent="0.2">
      <c r="D2885" s="158"/>
    </row>
    <row r="2886" spans="4:4" x14ac:dyDescent="0.2">
      <c r="D2886" s="158"/>
    </row>
    <row r="2887" spans="4:4" x14ac:dyDescent="0.2">
      <c r="D2887" s="158"/>
    </row>
    <row r="2888" spans="4:4" x14ac:dyDescent="0.2">
      <c r="D2888" s="158"/>
    </row>
    <row r="2889" spans="4:4" x14ac:dyDescent="0.2">
      <c r="D2889" s="158"/>
    </row>
    <row r="2890" spans="4:4" x14ac:dyDescent="0.2">
      <c r="D2890" s="158"/>
    </row>
    <row r="2891" spans="4:4" x14ac:dyDescent="0.2">
      <c r="D2891" s="158"/>
    </row>
    <row r="2892" spans="4:4" x14ac:dyDescent="0.2">
      <c r="D2892" s="158"/>
    </row>
    <row r="2893" spans="4:4" x14ac:dyDescent="0.2">
      <c r="D2893" s="158"/>
    </row>
    <row r="2894" spans="4:4" x14ac:dyDescent="0.2">
      <c r="D2894" s="158"/>
    </row>
    <row r="2895" spans="4:4" x14ac:dyDescent="0.2">
      <c r="D2895" s="158"/>
    </row>
    <row r="2896" spans="4:4" x14ac:dyDescent="0.2">
      <c r="D2896" s="158"/>
    </row>
    <row r="2897" spans="4:4" x14ac:dyDescent="0.2">
      <c r="D2897" s="158"/>
    </row>
    <row r="2898" spans="4:4" x14ac:dyDescent="0.2">
      <c r="D2898" s="158"/>
    </row>
    <row r="2899" spans="4:4" x14ac:dyDescent="0.2">
      <c r="D2899" s="158"/>
    </row>
    <row r="2900" spans="4:4" x14ac:dyDescent="0.2">
      <c r="D2900" s="158"/>
    </row>
    <row r="2901" spans="4:4" x14ac:dyDescent="0.2">
      <c r="D2901" s="158"/>
    </row>
    <row r="2902" spans="4:4" x14ac:dyDescent="0.2">
      <c r="D2902" s="158"/>
    </row>
    <row r="2903" spans="4:4" x14ac:dyDescent="0.2">
      <c r="D2903" s="158"/>
    </row>
    <row r="2904" spans="4:4" x14ac:dyDescent="0.2">
      <c r="D2904" s="158"/>
    </row>
    <row r="2905" spans="4:4" x14ac:dyDescent="0.2">
      <c r="D2905" s="158"/>
    </row>
    <row r="2906" spans="4:4" x14ac:dyDescent="0.2">
      <c r="D2906" s="158"/>
    </row>
    <row r="2907" spans="4:4" x14ac:dyDescent="0.2">
      <c r="D2907" s="158"/>
    </row>
    <row r="2908" spans="4:4" x14ac:dyDescent="0.2">
      <c r="D2908" s="158"/>
    </row>
    <row r="2909" spans="4:4" x14ac:dyDescent="0.2">
      <c r="D2909" s="158"/>
    </row>
    <row r="2910" spans="4:4" x14ac:dyDescent="0.2">
      <c r="D2910" s="158"/>
    </row>
    <row r="2911" spans="4:4" x14ac:dyDescent="0.2">
      <c r="D2911" s="158"/>
    </row>
    <row r="2912" spans="4:4" x14ac:dyDescent="0.2">
      <c r="D2912" s="158"/>
    </row>
    <row r="2913" spans="4:4" x14ac:dyDescent="0.2">
      <c r="D2913" s="158"/>
    </row>
    <row r="2914" spans="4:4" x14ac:dyDescent="0.2">
      <c r="D2914" s="158"/>
    </row>
    <row r="2915" spans="4:4" x14ac:dyDescent="0.2">
      <c r="D2915" s="158"/>
    </row>
    <row r="2916" spans="4:4" x14ac:dyDescent="0.2">
      <c r="D2916" s="158"/>
    </row>
    <row r="2917" spans="4:4" x14ac:dyDescent="0.2">
      <c r="D2917" s="158"/>
    </row>
    <row r="2918" spans="4:4" x14ac:dyDescent="0.2">
      <c r="D2918" s="158"/>
    </row>
    <row r="2919" spans="4:4" x14ac:dyDescent="0.2">
      <c r="D2919" s="158"/>
    </row>
    <row r="2920" spans="4:4" x14ac:dyDescent="0.2">
      <c r="D2920" s="158"/>
    </row>
    <row r="2921" spans="4:4" x14ac:dyDescent="0.2">
      <c r="D2921" s="158"/>
    </row>
    <row r="2922" spans="4:4" x14ac:dyDescent="0.2">
      <c r="D2922" s="158"/>
    </row>
    <row r="2923" spans="4:4" x14ac:dyDescent="0.2">
      <c r="D2923" s="158"/>
    </row>
    <row r="2924" spans="4:4" x14ac:dyDescent="0.2">
      <c r="D2924" s="158"/>
    </row>
    <row r="2925" spans="4:4" x14ac:dyDescent="0.2">
      <c r="D2925" s="158"/>
    </row>
    <row r="2926" spans="4:4" x14ac:dyDescent="0.2">
      <c r="D2926" s="158"/>
    </row>
    <row r="2927" spans="4:4" x14ac:dyDescent="0.2">
      <c r="D2927" s="158"/>
    </row>
    <row r="2928" spans="4:4" x14ac:dyDescent="0.2">
      <c r="D2928" s="158"/>
    </row>
    <row r="2929" spans="4:4" x14ac:dyDescent="0.2">
      <c r="D2929" s="158"/>
    </row>
    <row r="2930" spans="4:4" x14ac:dyDescent="0.2">
      <c r="D2930" s="158"/>
    </row>
    <row r="2931" spans="4:4" x14ac:dyDescent="0.2">
      <c r="D2931" s="158"/>
    </row>
    <row r="2932" spans="4:4" x14ac:dyDescent="0.2">
      <c r="D2932" s="158"/>
    </row>
    <row r="2933" spans="4:4" x14ac:dyDescent="0.2">
      <c r="D2933" s="158"/>
    </row>
    <row r="2934" spans="4:4" x14ac:dyDescent="0.2">
      <c r="D2934" s="158"/>
    </row>
    <row r="2935" spans="4:4" x14ac:dyDescent="0.2">
      <c r="D2935" s="158"/>
    </row>
    <row r="2936" spans="4:4" x14ac:dyDescent="0.2">
      <c r="D2936" s="158"/>
    </row>
    <row r="2937" spans="4:4" x14ac:dyDescent="0.2">
      <c r="D2937" s="158"/>
    </row>
    <row r="2938" spans="4:4" x14ac:dyDescent="0.2">
      <c r="D2938" s="158"/>
    </row>
    <row r="2939" spans="4:4" x14ac:dyDescent="0.2">
      <c r="D2939" s="158"/>
    </row>
    <row r="2940" spans="4:4" x14ac:dyDescent="0.2">
      <c r="D2940" s="158"/>
    </row>
    <row r="2941" spans="4:4" x14ac:dyDescent="0.2">
      <c r="D2941" s="158"/>
    </row>
    <row r="2942" spans="4:4" x14ac:dyDescent="0.2">
      <c r="D2942" s="158"/>
    </row>
    <row r="2943" spans="4:4" x14ac:dyDescent="0.2">
      <c r="D2943" s="158"/>
    </row>
    <row r="2944" spans="4:4" x14ac:dyDescent="0.2">
      <c r="D2944" s="158"/>
    </row>
    <row r="2945" spans="4:4" x14ac:dyDescent="0.2">
      <c r="D2945" s="158"/>
    </row>
    <row r="2946" spans="4:4" x14ac:dyDescent="0.2">
      <c r="D2946" s="158"/>
    </row>
    <row r="2947" spans="4:4" x14ac:dyDescent="0.2">
      <c r="D2947" s="158"/>
    </row>
    <row r="2948" spans="4:4" x14ac:dyDescent="0.2">
      <c r="D2948" s="158"/>
    </row>
    <row r="2949" spans="4:4" x14ac:dyDescent="0.2">
      <c r="D2949" s="158"/>
    </row>
    <row r="2950" spans="4:4" x14ac:dyDescent="0.2">
      <c r="D2950" s="158"/>
    </row>
    <row r="2951" spans="4:4" x14ac:dyDescent="0.2">
      <c r="D2951" s="158"/>
    </row>
    <row r="2952" spans="4:4" x14ac:dyDescent="0.2">
      <c r="D2952" s="158"/>
    </row>
    <row r="2953" spans="4:4" x14ac:dyDescent="0.2">
      <c r="D2953" s="158"/>
    </row>
    <row r="2954" spans="4:4" x14ac:dyDescent="0.2">
      <c r="D2954" s="158"/>
    </row>
    <row r="2955" spans="4:4" x14ac:dyDescent="0.2">
      <c r="D2955" s="158"/>
    </row>
    <row r="2956" spans="4:4" x14ac:dyDescent="0.2">
      <c r="D2956" s="158"/>
    </row>
    <row r="2957" spans="4:4" x14ac:dyDescent="0.2">
      <c r="D2957" s="158"/>
    </row>
    <row r="2958" spans="4:4" x14ac:dyDescent="0.2">
      <c r="D2958" s="158"/>
    </row>
    <row r="2959" spans="4:4" x14ac:dyDescent="0.2">
      <c r="D2959" s="158"/>
    </row>
    <row r="2960" spans="4:4" x14ac:dyDescent="0.2">
      <c r="D2960" s="158"/>
    </row>
    <row r="2961" spans="4:4" x14ac:dyDescent="0.2">
      <c r="D2961" s="158"/>
    </row>
    <row r="2962" spans="4:4" x14ac:dyDescent="0.2">
      <c r="D2962" s="158"/>
    </row>
    <row r="2963" spans="4:4" x14ac:dyDescent="0.2">
      <c r="D2963" s="158"/>
    </row>
    <row r="2964" spans="4:4" x14ac:dyDescent="0.2">
      <c r="D2964" s="158"/>
    </row>
    <row r="2965" spans="4:4" x14ac:dyDescent="0.2">
      <c r="D2965" s="158"/>
    </row>
    <row r="2966" spans="4:4" x14ac:dyDescent="0.2">
      <c r="D2966" s="158"/>
    </row>
    <row r="2967" spans="4:4" x14ac:dyDescent="0.2">
      <c r="D2967" s="158"/>
    </row>
    <row r="2968" spans="4:4" x14ac:dyDescent="0.2">
      <c r="D2968" s="158"/>
    </row>
    <row r="2969" spans="4:4" x14ac:dyDescent="0.2">
      <c r="D2969" s="158"/>
    </row>
    <row r="2970" spans="4:4" x14ac:dyDescent="0.2">
      <c r="D2970" s="158"/>
    </row>
    <row r="2971" spans="4:4" x14ac:dyDescent="0.2">
      <c r="D2971" s="158"/>
    </row>
    <row r="2972" spans="4:4" x14ac:dyDescent="0.2">
      <c r="D2972" s="158"/>
    </row>
    <row r="2973" spans="4:4" x14ac:dyDescent="0.2">
      <c r="D2973" s="158"/>
    </row>
    <row r="2974" spans="4:4" x14ac:dyDescent="0.2">
      <c r="D2974" s="158"/>
    </row>
    <row r="2975" spans="4:4" x14ac:dyDescent="0.2">
      <c r="D2975" s="158"/>
    </row>
    <row r="2976" spans="4:4" x14ac:dyDescent="0.2">
      <c r="D2976" s="158"/>
    </row>
    <row r="2977" spans="4:4" x14ac:dyDescent="0.2">
      <c r="D2977" s="158"/>
    </row>
    <row r="2978" spans="4:4" x14ac:dyDescent="0.2">
      <c r="D2978" s="158"/>
    </row>
    <row r="2979" spans="4:4" x14ac:dyDescent="0.2">
      <c r="D2979" s="158"/>
    </row>
    <row r="2980" spans="4:4" x14ac:dyDescent="0.2">
      <c r="D2980" s="158"/>
    </row>
    <row r="2981" spans="4:4" x14ac:dyDescent="0.2">
      <c r="D2981" s="158"/>
    </row>
    <row r="2982" spans="4:4" x14ac:dyDescent="0.2">
      <c r="D2982" s="158"/>
    </row>
    <row r="2983" spans="4:4" x14ac:dyDescent="0.2">
      <c r="D2983" s="158"/>
    </row>
    <row r="2984" spans="4:4" x14ac:dyDescent="0.2">
      <c r="D2984" s="158"/>
    </row>
    <row r="2985" spans="4:4" x14ac:dyDescent="0.2">
      <c r="D2985" s="158"/>
    </row>
    <row r="2986" spans="4:4" x14ac:dyDescent="0.2">
      <c r="D2986" s="158"/>
    </row>
    <row r="2987" spans="4:4" x14ac:dyDescent="0.2">
      <c r="D2987" s="158"/>
    </row>
    <row r="2988" spans="4:4" x14ac:dyDescent="0.2">
      <c r="D2988" s="158"/>
    </row>
    <row r="2989" spans="4:4" x14ac:dyDescent="0.2">
      <c r="D2989" s="158"/>
    </row>
    <row r="2990" spans="4:4" x14ac:dyDescent="0.2">
      <c r="D2990" s="158"/>
    </row>
    <row r="2991" spans="4:4" x14ac:dyDescent="0.2">
      <c r="D2991" s="158"/>
    </row>
    <row r="2992" spans="4:4" x14ac:dyDescent="0.2">
      <c r="D2992" s="158"/>
    </row>
    <row r="2993" spans="4:4" x14ac:dyDescent="0.2">
      <c r="D2993" s="158"/>
    </row>
    <row r="2994" spans="4:4" x14ac:dyDescent="0.2">
      <c r="D2994" s="158"/>
    </row>
    <row r="2995" spans="4:4" x14ac:dyDescent="0.2">
      <c r="D2995" s="158"/>
    </row>
    <row r="2996" spans="4:4" x14ac:dyDescent="0.2">
      <c r="D2996" s="158"/>
    </row>
    <row r="2997" spans="4:4" x14ac:dyDescent="0.2">
      <c r="D2997" s="158"/>
    </row>
    <row r="2998" spans="4:4" x14ac:dyDescent="0.2">
      <c r="D2998" s="158"/>
    </row>
    <row r="2999" spans="4:4" x14ac:dyDescent="0.2">
      <c r="D2999" s="158"/>
    </row>
    <row r="3000" spans="4:4" x14ac:dyDescent="0.2">
      <c r="D3000" s="158"/>
    </row>
    <row r="3001" spans="4:4" x14ac:dyDescent="0.2">
      <c r="D3001" s="158"/>
    </row>
    <row r="3002" spans="4:4" x14ac:dyDescent="0.2">
      <c r="D3002" s="158"/>
    </row>
    <row r="3003" spans="4:4" x14ac:dyDescent="0.2">
      <c r="D3003" s="158"/>
    </row>
    <row r="3004" spans="4:4" x14ac:dyDescent="0.2">
      <c r="D3004" s="158"/>
    </row>
    <row r="3005" spans="4:4" x14ac:dyDescent="0.2">
      <c r="D3005" s="158"/>
    </row>
    <row r="3006" spans="4:4" x14ac:dyDescent="0.2">
      <c r="D3006" s="158"/>
    </row>
    <row r="3007" spans="4:4" x14ac:dyDescent="0.2">
      <c r="D3007" s="158"/>
    </row>
    <row r="3008" spans="4:4" x14ac:dyDescent="0.2">
      <c r="D3008" s="158"/>
    </row>
    <row r="3009" spans="4:4" x14ac:dyDescent="0.2">
      <c r="D3009" s="158"/>
    </row>
    <row r="3010" spans="4:4" x14ac:dyDescent="0.2">
      <c r="D3010" s="158"/>
    </row>
    <row r="3011" spans="4:4" x14ac:dyDescent="0.2">
      <c r="D3011" s="158"/>
    </row>
    <row r="3012" spans="4:4" x14ac:dyDescent="0.2">
      <c r="D3012" s="158"/>
    </row>
    <row r="3013" spans="4:4" x14ac:dyDescent="0.2">
      <c r="D3013" s="158"/>
    </row>
    <row r="3014" spans="4:4" x14ac:dyDescent="0.2">
      <c r="D3014" s="158"/>
    </row>
    <row r="3015" spans="4:4" x14ac:dyDescent="0.2">
      <c r="D3015" s="158"/>
    </row>
    <row r="3016" spans="4:4" x14ac:dyDescent="0.2">
      <c r="D3016" s="158"/>
    </row>
    <row r="3017" spans="4:4" x14ac:dyDescent="0.2">
      <c r="D3017" s="158"/>
    </row>
    <row r="3018" spans="4:4" x14ac:dyDescent="0.2">
      <c r="D3018" s="158"/>
    </row>
    <row r="3019" spans="4:4" x14ac:dyDescent="0.2">
      <c r="D3019" s="158"/>
    </row>
    <row r="3020" spans="4:4" x14ac:dyDescent="0.2">
      <c r="D3020" s="158"/>
    </row>
    <row r="3021" spans="4:4" x14ac:dyDescent="0.2">
      <c r="D3021" s="158"/>
    </row>
    <row r="3022" spans="4:4" x14ac:dyDescent="0.2">
      <c r="D3022" s="158"/>
    </row>
    <row r="3023" spans="4:4" x14ac:dyDescent="0.2">
      <c r="D3023" s="158"/>
    </row>
    <row r="3024" spans="4:4" x14ac:dyDescent="0.2">
      <c r="D3024" s="158"/>
    </row>
    <row r="3025" spans="4:4" x14ac:dyDescent="0.2">
      <c r="D3025" s="158"/>
    </row>
    <row r="3026" spans="4:4" x14ac:dyDescent="0.2">
      <c r="D3026" s="158"/>
    </row>
    <row r="3027" spans="4:4" x14ac:dyDescent="0.2">
      <c r="D3027" s="158"/>
    </row>
    <row r="3028" spans="4:4" x14ac:dyDescent="0.2">
      <c r="D3028" s="158"/>
    </row>
    <row r="3029" spans="4:4" x14ac:dyDescent="0.2">
      <c r="D3029" s="158"/>
    </row>
    <row r="3030" spans="4:4" x14ac:dyDescent="0.2">
      <c r="D3030" s="158"/>
    </row>
    <row r="3031" spans="4:4" x14ac:dyDescent="0.2">
      <c r="D3031" s="158"/>
    </row>
    <row r="3032" spans="4:4" x14ac:dyDescent="0.2">
      <c r="D3032" s="158"/>
    </row>
    <row r="3033" spans="4:4" x14ac:dyDescent="0.2">
      <c r="D3033" s="158"/>
    </row>
    <row r="3034" spans="4:4" x14ac:dyDescent="0.2">
      <c r="D3034" s="158"/>
    </row>
    <row r="3035" spans="4:4" x14ac:dyDescent="0.2">
      <c r="D3035" s="158"/>
    </row>
    <row r="3036" spans="4:4" x14ac:dyDescent="0.2">
      <c r="D3036" s="158"/>
    </row>
    <row r="3037" spans="4:4" x14ac:dyDescent="0.2">
      <c r="D3037" s="158"/>
    </row>
    <row r="3038" spans="4:4" x14ac:dyDescent="0.2">
      <c r="D3038" s="158"/>
    </row>
    <row r="3039" spans="4:4" x14ac:dyDescent="0.2">
      <c r="D3039" s="158"/>
    </row>
    <row r="3040" spans="4:4" x14ac:dyDescent="0.2">
      <c r="D3040" s="158"/>
    </row>
    <row r="3041" spans="4:4" x14ac:dyDescent="0.2">
      <c r="D3041" s="158"/>
    </row>
    <row r="3042" spans="4:4" x14ac:dyDescent="0.2">
      <c r="D3042" s="158"/>
    </row>
    <row r="3043" spans="4:4" x14ac:dyDescent="0.2">
      <c r="D3043" s="158"/>
    </row>
    <row r="3044" spans="4:4" x14ac:dyDescent="0.2">
      <c r="D3044" s="158"/>
    </row>
    <row r="3045" spans="4:4" x14ac:dyDescent="0.2">
      <c r="D3045" s="158"/>
    </row>
    <row r="3046" spans="4:4" x14ac:dyDescent="0.2">
      <c r="D3046" s="158"/>
    </row>
    <row r="3047" spans="4:4" x14ac:dyDescent="0.2">
      <c r="D3047" s="158"/>
    </row>
    <row r="3048" spans="4:4" x14ac:dyDescent="0.2">
      <c r="D3048" s="158"/>
    </row>
    <row r="3049" spans="4:4" x14ac:dyDescent="0.2">
      <c r="D3049" s="158"/>
    </row>
    <row r="3050" spans="4:4" x14ac:dyDescent="0.2">
      <c r="D3050" s="158"/>
    </row>
    <row r="3051" spans="4:4" x14ac:dyDescent="0.2">
      <c r="D3051" s="158"/>
    </row>
    <row r="3052" spans="4:4" x14ac:dyDescent="0.2">
      <c r="D3052" s="158"/>
    </row>
    <row r="3053" spans="4:4" x14ac:dyDescent="0.2">
      <c r="D3053" s="158"/>
    </row>
    <row r="3054" spans="4:4" x14ac:dyDescent="0.2">
      <c r="D3054" s="158"/>
    </row>
    <row r="3055" spans="4:4" x14ac:dyDescent="0.2">
      <c r="D3055" s="158"/>
    </row>
    <row r="3056" spans="4:4" x14ac:dyDescent="0.2">
      <c r="D3056" s="158"/>
    </row>
    <row r="3057" spans="4:4" x14ac:dyDescent="0.2">
      <c r="D3057" s="158"/>
    </row>
    <row r="3058" spans="4:4" x14ac:dyDescent="0.2">
      <c r="D3058" s="158"/>
    </row>
    <row r="3059" spans="4:4" x14ac:dyDescent="0.2">
      <c r="D3059" s="158"/>
    </row>
    <row r="3060" spans="4:4" x14ac:dyDescent="0.2">
      <c r="D3060" s="158"/>
    </row>
    <row r="3061" spans="4:4" x14ac:dyDescent="0.2">
      <c r="D3061" s="158"/>
    </row>
    <row r="3062" spans="4:4" x14ac:dyDescent="0.2">
      <c r="D3062" s="158"/>
    </row>
    <row r="3063" spans="4:4" x14ac:dyDescent="0.2">
      <c r="D3063" s="158"/>
    </row>
    <row r="3064" spans="4:4" x14ac:dyDescent="0.2">
      <c r="D3064" s="158"/>
    </row>
    <row r="3065" spans="4:4" x14ac:dyDescent="0.2">
      <c r="D3065" s="158"/>
    </row>
    <row r="3066" spans="4:4" x14ac:dyDescent="0.2">
      <c r="D3066" s="158"/>
    </row>
    <row r="3067" spans="4:4" x14ac:dyDescent="0.2">
      <c r="D3067" s="158"/>
    </row>
    <row r="3068" spans="4:4" x14ac:dyDescent="0.2">
      <c r="D3068" s="158"/>
    </row>
    <row r="3069" spans="4:4" x14ac:dyDescent="0.2">
      <c r="D3069" s="158"/>
    </row>
    <row r="3070" spans="4:4" x14ac:dyDescent="0.2">
      <c r="D3070" s="158"/>
    </row>
    <row r="3071" spans="4:4" x14ac:dyDescent="0.2">
      <c r="D3071" s="158"/>
    </row>
    <row r="3072" spans="4:4" x14ac:dyDescent="0.2">
      <c r="D3072" s="158"/>
    </row>
    <row r="3073" spans="4:4" x14ac:dyDescent="0.2">
      <c r="D3073" s="158"/>
    </row>
    <row r="3074" spans="4:4" x14ac:dyDescent="0.2">
      <c r="D3074" s="158"/>
    </row>
    <row r="3075" spans="4:4" x14ac:dyDescent="0.2">
      <c r="D3075" s="158"/>
    </row>
    <row r="3076" spans="4:4" x14ac:dyDescent="0.2">
      <c r="D3076" s="158"/>
    </row>
    <row r="3077" spans="4:4" x14ac:dyDescent="0.2">
      <c r="D3077" s="158"/>
    </row>
    <row r="3078" spans="4:4" x14ac:dyDescent="0.2">
      <c r="D3078" s="158"/>
    </row>
    <row r="3079" spans="4:4" x14ac:dyDescent="0.2">
      <c r="D3079" s="158"/>
    </row>
    <row r="3080" spans="4:4" x14ac:dyDescent="0.2">
      <c r="D3080" s="158"/>
    </row>
    <row r="3081" spans="4:4" x14ac:dyDescent="0.2">
      <c r="D3081" s="158"/>
    </row>
    <row r="3082" spans="4:4" x14ac:dyDescent="0.2">
      <c r="D3082" s="158"/>
    </row>
    <row r="3083" spans="4:4" x14ac:dyDescent="0.2">
      <c r="D3083" s="158"/>
    </row>
    <row r="3084" spans="4:4" x14ac:dyDescent="0.2">
      <c r="D3084" s="158"/>
    </row>
    <row r="3085" spans="4:4" x14ac:dyDescent="0.2">
      <c r="D3085" s="158"/>
    </row>
    <row r="3086" spans="4:4" x14ac:dyDescent="0.2">
      <c r="D3086" s="158"/>
    </row>
    <row r="3087" spans="4:4" x14ac:dyDescent="0.2">
      <c r="D3087" s="158"/>
    </row>
    <row r="3088" spans="4:4" x14ac:dyDescent="0.2">
      <c r="D3088" s="158"/>
    </row>
    <row r="3089" spans="4:4" x14ac:dyDescent="0.2">
      <c r="D3089" s="158"/>
    </row>
    <row r="3090" spans="4:4" x14ac:dyDescent="0.2">
      <c r="D3090" s="158"/>
    </row>
    <row r="3091" spans="4:4" x14ac:dyDescent="0.2">
      <c r="D3091" s="158"/>
    </row>
    <row r="3092" spans="4:4" x14ac:dyDescent="0.2">
      <c r="D3092" s="158"/>
    </row>
    <row r="3093" spans="4:4" x14ac:dyDescent="0.2">
      <c r="D3093" s="158"/>
    </row>
    <row r="3094" spans="4:4" x14ac:dyDescent="0.2">
      <c r="D3094" s="158"/>
    </row>
    <row r="3095" spans="4:4" x14ac:dyDescent="0.2">
      <c r="D3095" s="158"/>
    </row>
    <row r="3096" spans="4:4" x14ac:dyDescent="0.2">
      <c r="D3096" s="158"/>
    </row>
    <row r="3097" spans="4:4" x14ac:dyDescent="0.2">
      <c r="D3097" s="158"/>
    </row>
    <row r="3098" spans="4:4" x14ac:dyDescent="0.2">
      <c r="D3098" s="158"/>
    </row>
    <row r="3099" spans="4:4" x14ac:dyDescent="0.2">
      <c r="D3099" s="158"/>
    </row>
    <row r="3100" spans="4:4" x14ac:dyDescent="0.2">
      <c r="D3100" s="158"/>
    </row>
    <row r="3101" spans="4:4" x14ac:dyDescent="0.2">
      <c r="D3101" s="158"/>
    </row>
    <row r="3102" spans="4:4" x14ac:dyDescent="0.2">
      <c r="D3102" s="158"/>
    </row>
    <row r="3103" spans="4:4" x14ac:dyDescent="0.2">
      <c r="D3103" s="158"/>
    </row>
    <row r="3104" spans="4:4" x14ac:dyDescent="0.2">
      <c r="D3104" s="158"/>
    </row>
    <row r="3105" spans="4:4" x14ac:dyDescent="0.2">
      <c r="D3105" s="158"/>
    </row>
    <row r="3106" spans="4:4" x14ac:dyDescent="0.2">
      <c r="D3106" s="158"/>
    </row>
    <row r="3107" spans="4:4" x14ac:dyDescent="0.2">
      <c r="D3107" s="158"/>
    </row>
    <row r="3108" spans="4:4" x14ac:dyDescent="0.2">
      <c r="D3108" s="158"/>
    </row>
    <row r="3109" spans="4:4" x14ac:dyDescent="0.2">
      <c r="D3109" s="158"/>
    </row>
    <row r="3110" spans="4:4" x14ac:dyDescent="0.2">
      <c r="D3110" s="158"/>
    </row>
    <row r="3111" spans="4:4" x14ac:dyDescent="0.2">
      <c r="D3111" s="158"/>
    </row>
    <row r="3112" spans="4:4" x14ac:dyDescent="0.2">
      <c r="D3112" s="158"/>
    </row>
    <row r="3113" spans="4:4" x14ac:dyDescent="0.2">
      <c r="D3113" s="158"/>
    </row>
    <row r="3114" spans="4:4" x14ac:dyDescent="0.2">
      <c r="D3114" s="158"/>
    </row>
    <row r="3115" spans="4:4" x14ac:dyDescent="0.2">
      <c r="D3115" s="158"/>
    </row>
    <row r="3116" spans="4:4" x14ac:dyDescent="0.2">
      <c r="D3116" s="158"/>
    </row>
    <row r="3117" spans="4:4" x14ac:dyDescent="0.2">
      <c r="D3117" s="158"/>
    </row>
    <row r="3118" spans="4:4" x14ac:dyDescent="0.2">
      <c r="D3118" s="158"/>
    </row>
    <row r="3119" spans="4:4" x14ac:dyDescent="0.2">
      <c r="D3119" s="158"/>
    </row>
    <row r="3120" spans="4:4" x14ac:dyDescent="0.2">
      <c r="D3120" s="158"/>
    </row>
    <row r="3121" spans="4:4" x14ac:dyDescent="0.2">
      <c r="D3121" s="158"/>
    </row>
    <row r="3122" spans="4:4" x14ac:dyDescent="0.2">
      <c r="D3122" s="158"/>
    </row>
    <row r="3123" spans="4:4" x14ac:dyDescent="0.2">
      <c r="D3123" s="158"/>
    </row>
    <row r="3124" spans="4:4" x14ac:dyDescent="0.2">
      <c r="D3124" s="158"/>
    </row>
    <row r="3125" spans="4:4" x14ac:dyDescent="0.2">
      <c r="D3125" s="158"/>
    </row>
    <row r="3126" spans="4:4" x14ac:dyDescent="0.2">
      <c r="D3126" s="158"/>
    </row>
    <row r="3127" spans="4:4" x14ac:dyDescent="0.2">
      <c r="D3127" s="158"/>
    </row>
    <row r="3128" spans="4:4" x14ac:dyDescent="0.2">
      <c r="D3128" s="158"/>
    </row>
    <row r="3129" spans="4:4" x14ac:dyDescent="0.2">
      <c r="D3129" s="158"/>
    </row>
    <row r="3130" spans="4:4" x14ac:dyDescent="0.2">
      <c r="D3130" s="158"/>
    </row>
    <row r="3131" spans="4:4" x14ac:dyDescent="0.2">
      <c r="D3131" s="158"/>
    </row>
    <row r="3132" spans="4:4" x14ac:dyDescent="0.2">
      <c r="D3132" s="158"/>
    </row>
    <row r="3133" spans="4:4" x14ac:dyDescent="0.2">
      <c r="D3133" s="158"/>
    </row>
    <row r="3134" spans="4:4" x14ac:dyDescent="0.2">
      <c r="D3134" s="158"/>
    </row>
    <row r="3135" spans="4:4" x14ac:dyDescent="0.2">
      <c r="D3135" s="158"/>
    </row>
    <row r="3136" spans="4:4" x14ac:dyDescent="0.2">
      <c r="D3136" s="158"/>
    </row>
    <row r="3137" spans="4:4" x14ac:dyDescent="0.2">
      <c r="D3137" s="158"/>
    </row>
    <row r="3138" spans="4:4" x14ac:dyDescent="0.2">
      <c r="D3138" s="158"/>
    </row>
    <row r="3139" spans="4:4" x14ac:dyDescent="0.2">
      <c r="D3139" s="158"/>
    </row>
    <row r="3140" spans="4:4" x14ac:dyDescent="0.2">
      <c r="D3140" s="158"/>
    </row>
    <row r="3141" spans="4:4" x14ac:dyDescent="0.2">
      <c r="D3141" s="158"/>
    </row>
    <row r="3142" spans="4:4" x14ac:dyDescent="0.2">
      <c r="D3142" s="158"/>
    </row>
    <row r="3143" spans="4:4" x14ac:dyDescent="0.2">
      <c r="D3143" s="158"/>
    </row>
    <row r="3144" spans="4:4" x14ac:dyDescent="0.2">
      <c r="D3144" s="158"/>
    </row>
    <row r="3145" spans="4:4" x14ac:dyDescent="0.2">
      <c r="D3145" s="158"/>
    </row>
    <row r="3146" spans="4:4" x14ac:dyDescent="0.2">
      <c r="D3146" s="158"/>
    </row>
    <row r="3147" spans="4:4" x14ac:dyDescent="0.2">
      <c r="D3147" s="158"/>
    </row>
    <row r="3148" spans="4:4" x14ac:dyDescent="0.2">
      <c r="D3148" s="158"/>
    </row>
    <row r="3149" spans="4:4" x14ac:dyDescent="0.2">
      <c r="D3149" s="158"/>
    </row>
    <row r="3150" spans="4:4" x14ac:dyDescent="0.2">
      <c r="D3150" s="158"/>
    </row>
    <row r="3151" spans="4:4" x14ac:dyDescent="0.2">
      <c r="D3151" s="158"/>
    </row>
    <row r="3152" spans="4:4" x14ac:dyDescent="0.2">
      <c r="D3152" s="158"/>
    </row>
    <row r="3153" spans="4:4" x14ac:dyDescent="0.2">
      <c r="D3153" s="158"/>
    </row>
    <row r="3154" spans="4:4" x14ac:dyDescent="0.2">
      <c r="D3154" s="158"/>
    </row>
    <row r="3155" spans="4:4" x14ac:dyDescent="0.2">
      <c r="D3155" s="158"/>
    </row>
    <row r="3156" spans="4:4" x14ac:dyDescent="0.2">
      <c r="D3156" s="158"/>
    </row>
    <row r="3157" spans="4:4" x14ac:dyDescent="0.2">
      <c r="D3157" s="158"/>
    </row>
    <row r="3158" spans="4:4" x14ac:dyDescent="0.2">
      <c r="D3158" s="158"/>
    </row>
    <row r="3159" spans="4:4" x14ac:dyDescent="0.2">
      <c r="D3159" s="158"/>
    </row>
    <row r="3160" spans="4:4" x14ac:dyDescent="0.2">
      <c r="D3160" s="158"/>
    </row>
    <row r="3161" spans="4:4" x14ac:dyDescent="0.2">
      <c r="D3161" s="158"/>
    </row>
    <row r="3162" spans="4:4" x14ac:dyDescent="0.2">
      <c r="D3162" s="158"/>
    </row>
    <row r="3163" spans="4:4" x14ac:dyDescent="0.2">
      <c r="D3163" s="158"/>
    </row>
    <row r="3164" spans="4:4" x14ac:dyDescent="0.2">
      <c r="D3164" s="158"/>
    </row>
    <row r="3165" spans="4:4" x14ac:dyDescent="0.2">
      <c r="D3165" s="158"/>
    </row>
    <row r="3166" spans="4:4" x14ac:dyDescent="0.2">
      <c r="D3166" s="158"/>
    </row>
    <row r="3167" spans="4:4" x14ac:dyDescent="0.2">
      <c r="D3167" s="158"/>
    </row>
    <row r="3168" spans="4:4" x14ac:dyDescent="0.2">
      <c r="D3168" s="158"/>
    </row>
    <row r="3169" spans="4:4" x14ac:dyDescent="0.2">
      <c r="D3169" s="158"/>
    </row>
    <row r="3170" spans="4:4" x14ac:dyDescent="0.2">
      <c r="D3170" s="158"/>
    </row>
    <row r="3171" spans="4:4" x14ac:dyDescent="0.2">
      <c r="D3171" s="158"/>
    </row>
    <row r="3172" spans="4:4" x14ac:dyDescent="0.2">
      <c r="D3172" s="158"/>
    </row>
    <row r="3173" spans="4:4" x14ac:dyDescent="0.2">
      <c r="D3173" s="158"/>
    </row>
    <row r="3174" spans="4:4" x14ac:dyDescent="0.2">
      <c r="D3174" s="158"/>
    </row>
    <row r="3175" spans="4:4" x14ac:dyDescent="0.2">
      <c r="D3175" s="158"/>
    </row>
    <row r="3176" spans="4:4" x14ac:dyDescent="0.2">
      <c r="D3176" s="158"/>
    </row>
    <row r="3177" spans="4:4" x14ac:dyDescent="0.2">
      <c r="D3177" s="158"/>
    </row>
    <row r="3178" spans="4:4" x14ac:dyDescent="0.2">
      <c r="D3178" s="158"/>
    </row>
    <row r="3179" spans="4:4" x14ac:dyDescent="0.2">
      <c r="D3179" s="158"/>
    </row>
    <row r="3180" spans="4:4" x14ac:dyDescent="0.2">
      <c r="D3180" s="158"/>
    </row>
    <row r="3181" spans="4:4" x14ac:dyDescent="0.2">
      <c r="D3181" s="158"/>
    </row>
    <row r="3182" spans="4:4" x14ac:dyDescent="0.2">
      <c r="D3182" s="158"/>
    </row>
    <row r="3183" spans="4:4" x14ac:dyDescent="0.2">
      <c r="D3183" s="158"/>
    </row>
    <row r="3184" spans="4:4" x14ac:dyDescent="0.2">
      <c r="D3184" s="158"/>
    </row>
    <row r="3185" spans="4:4" x14ac:dyDescent="0.2">
      <c r="D3185" s="158"/>
    </row>
    <row r="3186" spans="4:4" x14ac:dyDescent="0.2">
      <c r="D3186" s="158"/>
    </row>
    <row r="3187" spans="4:4" x14ac:dyDescent="0.2">
      <c r="D3187" s="158"/>
    </row>
    <row r="3188" spans="4:4" x14ac:dyDescent="0.2">
      <c r="D3188" s="158"/>
    </row>
    <row r="3189" spans="4:4" x14ac:dyDescent="0.2">
      <c r="D3189" s="158"/>
    </row>
    <row r="3190" spans="4:4" x14ac:dyDescent="0.2">
      <c r="D3190" s="158"/>
    </row>
    <row r="3191" spans="4:4" x14ac:dyDescent="0.2">
      <c r="D3191" s="158"/>
    </row>
    <row r="3192" spans="4:4" x14ac:dyDescent="0.2">
      <c r="D3192" s="158"/>
    </row>
    <row r="3193" spans="4:4" x14ac:dyDescent="0.2">
      <c r="D3193" s="158"/>
    </row>
    <row r="3194" spans="4:4" x14ac:dyDescent="0.2">
      <c r="D3194" s="158"/>
    </row>
    <row r="3195" spans="4:4" x14ac:dyDescent="0.2">
      <c r="D3195" s="158"/>
    </row>
    <row r="3196" spans="4:4" x14ac:dyDescent="0.2">
      <c r="D3196" s="158"/>
    </row>
    <row r="3197" spans="4:4" x14ac:dyDescent="0.2">
      <c r="D3197" s="158"/>
    </row>
    <row r="3198" spans="4:4" x14ac:dyDescent="0.2">
      <c r="D3198" s="158"/>
    </row>
    <row r="3199" spans="4:4" x14ac:dyDescent="0.2">
      <c r="D3199" s="158"/>
    </row>
    <row r="3200" spans="4:4" x14ac:dyDescent="0.2">
      <c r="D3200" s="158"/>
    </row>
    <row r="3201" spans="4:4" x14ac:dyDescent="0.2">
      <c r="D3201" s="158"/>
    </row>
    <row r="3202" spans="4:4" x14ac:dyDescent="0.2">
      <c r="D3202" s="158"/>
    </row>
    <row r="3203" spans="4:4" x14ac:dyDescent="0.2">
      <c r="D3203" s="158"/>
    </row>
    <row r="3204" spans="4:4" x14ac:dyDescent="0.2">
      <c r="D3204" s="158"/>
    </row>
    <row r="3205" spans="4:4" x14ac:dyDescent="0.2">
      <c r="D3205" s="158"/>
    </row>
    <row r="3206" spans="4:4" x14ac:dyDescent="0.2">
      <c r="D3206" s="158"/>
    </row>
    <row r="3207" spans="4:4" x14ac:dyDescent="0.2">
      <c r="D3207" s="158"/>
    </row>
    <row r="3208" spans="4:4" x14ac:dyDescent="0.2">
      <c r="D3208" s="158"/>
    </row>
    <row r="3209" spans="4:4" x14ac:dyDescent="0.2">
      <c r="D3209" s="158"/>
    </row>
    <row r="3210" spans="4:4" x14ac:dyDescent="0.2">
      <c r="D3210" s="158"/>
    </row>
    <row r="3211" spans="4:4" x14ac:dyDescent="0.2">
      <c r="D3211" s="158"/>
    </row>
    <row r="3212" spans="4:4" x14ac:dyDescent="0.2">
      <c r="D3212" s="158"/>
    </row>
    <row r="3213" spans="4:4" x14ac:dyDescent="0.2">
      <c r="D3213" s="158"/>
    </row>
    <row r="3214" spans="4:4" x14ac:dyDescent="0.2">
      <c r="D3214" s="158"/>
    </row>
    <row r="3215" spans="4:4" x14ac:dyDescent="0.2">
      <c r="D3215" s="158"/>
    </row>
    <row r="3216" spans="4:4" x14ac:dyDescent="0.2">
      <c r="D3216" s="158"/>
    </row>
    <row r="3217" spans="4:4" x14ac:dyDescent="0.2">
      <c r="D3217" s="158"/>
    </row>
    <row r="3218" spans="4:4" x14ac:dyDescent="0.2">
      <c r="D3218" s="158"/>
    </row>
    <row r="3219" spans="4:4" x14ac:dyDescent="0.2">
      <c r="D3219" s="158"/>
    </row>
    <row r="3220" spans="4:4" x14ac:dyDescent="0.2">
      <c r="D3220" s="158"/>
    </row>
    <row r="3221" spans="4:4" x14ac:dyDescent="0.2">
      <c r="D3221" s="158"/>
    </row>
    <row r="3222" spans="4:4" x14ac:dyDescent="0.2">
      <c r="D3222" s="158"/>
    </row>
    <row r="3223" spans="4:4" x14ac:dyDescent="0.2">
      <c r="D3223" s="158"/>
    </row>
    <row r="3224" spans="4:4" x14ac:dyDescent="0.2">
      <c r="D3224" s="158"/>
    </row>
    <row r="3225" spans="4:4" x14ac:dyDescent="0.2">
      <c r="D3225" s="158"/>
    </row>
    <row r="3226" spans="4:4" x14ac:dyDescent="0.2">
      <c r="D3226" s="158"/>
    </row>
    <row r="3227" spans="4:4" x14ac:dyDescent="0.2">
      <c r="D3227" s="158"/>
    </row>
    <row r="3228" spans="4:4" x14ac:dyDescent="0.2">
      <c r="D3228" s="158"/>
    </row>
    <row r="3229" spans="4:4" x14ac:dyDescent="0.2">
      <c r="D3229" s="158"/>
    </row>
    <row r="3230" spans="4:4" x14ac:dyDescent="0.2">
      <c r="D3230" s="158"/>
    </row>
    <row r="3231" spans="4:4" x14ac:dyDescent="0.2">
      <c r="D3231" s="158"/>
    </row>
    <row r="3232" spans="4:4" x14ac:dyDescent="0.2">
      <c r="D3232" s="158"/>
    </row>
    <row r="3233" spans="4:4" x14ac:dyDescent="0.2">
      <c r="D3233" s="158"/>
    </row>
    <row r="3234" spans="4:4" x14ac:dyDescent="0.2">
      <c r="D3234" s="158"/>
    </row>
    <row r="3235" spans="4:4" x14ac:dyDescent="0.2">
      <c r="D3235" s="158"/>
    </row>
    <row r="3236" spans="4:4" x14ac:dyDescent="0.2">
      <c r="D3236" s="158"/>
    </row>
    <row r="3237" spans="4:4" x14ac:dyDescent="0.2">
      <c r="D3237" s="158"/>
    </row>
    <row r="3238" spans="4:4" x14ac:dyDescent="0.2">
      <c r="D3238" s="158"/>
    </row>
    <row r="3239" spans="4:4" x14ac:dyDescent="0.2">
      <c r="D3239" s="158"/>
    </row>
    <row r="3240" spans="4:4" x14ac:dyDescent="0.2">
      <c r="D3240" s="158"/>
    </row>
    <row r="3241" spans="4:4" x14ac:dyDescent="0.2">
      <c r="D3241" s="158"/>
    </row>
    <row r="3242" spans="4:4" x14ac:dyDescent="0.2">
      <c r="D3242" s="158"/>
    </row>
    <row r="3243" spans="4:4" x14ac:dyDescent="0.2">
      <c r="D3243" s="158"/>
    </row>
    <row r="3244" spans="4:4" x14ac:dyDescent="0.2">
      <c r="D3244" s="158"/>
    </row>
    <row r="3245" spans="4:4" x14ac:dyDescent="0.2">
      <c r="D3245" s="158"/>
    </row>
    <row r="3246" spans="4:4" x14ac:dyDescent="0.2">
      <c r="D3246" s="158"/>
    </row>
    <row r="3247" spans="4:4" x14ac:dyDescent="0.2">
      <c r="D3247" s="158"/>
    </row>
    <row r="3248" spans="4:4" x14ac:dyDescent="0.2">
      <c r="D3248" s="158"/>
    </row>
    <row r="3249" spans="4:4" x14ac:dyDescent="0.2">
      <c r="D3249" s="158"/>
    </row>
    <row r="3250" spans="4:4" x14ac:dyDescent="0.2">
      <c r="D3250" s="158"/>
    </row>
    <row r="3251" spans="4:4" x14ac:dyDescent="0.2">
      <c r="D3251" s="158"/>
    </row>
    <row r="3252" spans="4:4" x14ac:dyDescent="0.2">
      <c r="D3252" s="158"/>
    </row>
    <row r="3253" spans="4:4" x14ac:dyDescent="0.2">
      <c r="D3253" s="158"/>
    </row>
    <row r="3254" spans="4:4" x14ac:dyDescent="0.2">
      <c r="D3254" s="158"/>
    </row>
    <row r="3255" spans="4:4" x14ac:dyDescent="0.2">
      <c r="D3255" s="158"/>
    </row>
    <row r="3256" spans="4:4" x14ac:dyDescent="0.2">
      <c r="D3256" s="158"/>
    </row>
    <row r="3257" spans="4:4" x14ac:dyDescent="0.2">
      <c r="D3257" s="158"/>
    </row>
    <row r="3258" spans="4:4" x14ac:dyDescent="0.2">
      <c r="D3258" s="158"/>
    </row>
    <row r="3259" spans="4:4" x14ac:dyDescent="0.2">
      <c r="D3259" s="158"/>
    </row>
    <row r="3260" spans="4:4" x14ac:dyDescent="0.2">
      <c r="D3260" s="158"/>
    </row>
    <row r="3261" spans="4:4" x14ac:dyDescent="0.2">
      <c r="D3261" s="158"/>
    </row>
    <row r="3262" spans="4:4" x14ac:dyDescent="0.2">
      <c r="D3262" s="158"/>
    </row>
    <row r="3263" spans="4:4" x14ac:dyDescent="0.2">
      <c r="D3263" s="158"/>
    </row>
    <row r="3264" spans="4:4" x14ac:dyDescent="0.2">
      <c r="D3264" s="158"/>
    </row>
    <row r="3265" spans="4:4" x14ac:dyDescent="0.2">
      <c r="D3265" s="158"/>
    </row>
    <row r="3266" spans="4:4" x14ac:dyDescent="0.2">
      <c r="D3266" s="158"/>
    </row>
    <row r="3267" spans="4:4" x14ac:dyDescent="0.2">
      <c r="D3267" s="158"/>
    </row>
    <row r="3268" spans="4:4" x14ac:dyDescent="0.2">
      <c r="D3268" s="158"/>
    </row>
    <row r="3269" spans="4:4" x14ac:dyDescent="0.2">
      <c r="D3269" s="158"/>
    </row>
    <row r="3270" spans="4:4" x14ac:dyDescent="0.2">
      <c r="D3270" s="158"/>
    </row>
    <row r="3271" spans="4:4" x14ac:dyDescent="0.2">
      <c r="D3271" s="158"/>
    </row>
    <row r="3272" spans="4:4" x14ac:dyDescent="0.2">
      <c r="D3272" s="158"/>
    </row>
    <row r="3273" spans="4:4" x14ac:dyDescent="0.2">
      <c r="D3273" s="158"/>
    </row>
    <row r="3274" spans="4:4" x14ac:dyDescent="0.2">
      <c r="D3274" s="158"/>
    </row>
    <row r="3275" spans="4:4" x14ac:dyDescent="0.2">
      <c r="D3275" s="158"/>
    </row>
    <row r="3276" spans="4:4" x14ac:dyDescent="0.2">
      <c r="D3276" s="158"/>
    </row>
    <row r="3277" spans="4:4" x14ac:dyDescent="0.2">
      <c r="D3277" s="158"/>
    </row>
    <row r="3278" spans="4:4" x14ac:dyDescent="0.2">
      <c r="D3278" s="158"/>
    </row>
    <row r="3279" spans="4:4" x14ac:dyDescent="0.2">
      <c r="D3279" s="158"/>
    </row>
    <row r="3280" spans="4:4" x14ac:dyDescent="0.2">
      <c r="D3280" s="158"/>
    </row>
    <row r="3281" spans="4:4" x14ac:dyDescent="0.2">
      <c r="D3281" s="158"/>
    </row>
    <row r="3282" spans="4:4" x14ac:dyDescent="0.2">
      <c r="D3282" s="158"/>
    </row>
    <row r="3283" spans="4:4" x14ac:dyDescent="0.2">
      <c r="D3283" s="158"/>
    </row>
    <row r="3284" spans="4:4" x14ac:dyDescent="0.2">
      <c r="D3284" s="158"/>
    </row>
    <row r="3285" spans="4:4" x14ac:dyDescent="0.2">
      <c r="D3285" s="158"/>
    </row>
    <row r="3286" spans="4:4" x14ac:dyDescent="0.2">
      <c r="D3286" s="158"/>
    </row>
    <row r="3287" spans="4:4" x14ac:dyDescent="0.2">
      <c r="D3287" s="158"/>
    </row>
    <row r="3288" spans="4:4" x14ac:dyDescent="0.2">
      <c r="D3288" s="158"/>
    </row>
    <row r="3289" spans="4:4" x14ac:dyDescent="0.2">
      <c r="D3289" s="158"/>
    </row>
    <row r="3290" spans="4:4" x14ac:dyDescent="0.2">
      <c r="D3290" s="158"/>
    </row>
    <row r="3291" spans="4:4" x14ac:dyDescent="0.2">
      <c r="D3291" s="158"/>
    </row>
    <row r="3292" spans="4:4" x14ac:dyDescent="0.2">
      <c r="D3292" s="158"/>
    </row>
    <row r="3293" spans="4:4" x14ac:dyDescent="0.2">
      <c r="D3293" s="158"/>
    </row>
    <row r="3294" spans="4:4" x14ac:dyDescent="0.2">
      <c r="D3294" s="158"/>
    </row>
    <row r="3295" spans="4:4" x14ac:dyDescent="0.2">
      <c r="D3295" s="158"/>
    </row>
    <row r="3296" spans="4:4" x14ac:dyDescent="0.2">
      <c r="D3296" s="158"/>
    </row>
    <row r="3297" spans="4:4" x14ac:dyDescent="0.2">
      <c r="D3297" s="158"/>
    </row>
    <row r="3298" spans="4:4" x14ac:dyDescent="0.2">
      <c r="D3298" s="158"/>
    </row>
    <row r="3299" spans="4:4" x14ac:dyDescent="0.2">
      <c r="D3299" s="158"/>
    </row>
    <row r="3300" spans="4:4" x14ac:dyDescent="0.2">
      <c r="D3300" s="158"/>
    </row>
    <row r="3301" spans="4:4" x14ac:dyDescent="0.2">
      <c r="D3301" s="158"/>
    </row>
    <row r="3302" spans="4:4" x14ac:dyDescent="0.2">
      <c r="D3302" s="158"/>
    </row>
    <row r="3303" spans="4:4" x14ac:dyDescent="0.2">
      <c r="D3303" s="158"/>
    </row>
    <row r="3304" spans="4:4" x14ac:dyDescent="0.2">
      <c r="D3304" s="158"/>
    </row>
    <row r="3305" spans="4:4" x14ac:dyDescent="0.2">
      <c r="D3305" s="158"/>
    </row>
    <row r="3306" spans="4:4" x14ac:dyDescent="0.2">
      <c r="D3306" s="158"/>
    </row>
    <row r="3307" spans="4:4" x14ac:dyDescent="0.2">
      <c r="D3307" s="158"/>
    </row>
    <row r="3308" spans="4:4" x14ac:dyDescent="0.2">
      <c r="D3308" s="158"/>
    </row>
    <row r="3309" spans="4:4" x14ac:dyDescent="0.2">
      <c r="D3309" s="158"/>
    </row>
    <row r="3310" spans="4:4" x14ac:dyDescent="0.2">
      <c r="D3310" s="158"/>
    </row>
    <row r="3311" spans="4:4" x14ac:dyDescent="0.2">
      <c r="D3311" s="158"/>
    </row>
    <row r="3312" spans="4:4" x14ac:dyDescent="0.2">
      <c r="D3312" s="158"/>
    </row>
    <row r="3313" spans="4:4" x14ac:dyDescent="0.2">
      <c r="D3313" s="158"/>
    </row>
    <row r="3314" spans="4:4" x14ac:dyDescent="0.2">
      <c r="D3314" s="158"/>
    </row>
    <row r="3315" spans="4:4" x14ac:dyDescent="0.2">
      <c r="D3315" s="158"/>
    </row>
    <row r="3316" spans="4:4" x14ac:dyDescent="0.2">
      <c r="D3316" s="158"/>
    </row>
    <row r="3317" spans="4:4" x14ac:dyDescent="0.2">
      <c r="D3317" s="158"/>
    </row>
    <row r="3318" spans="4:4" x14ac:dyDescent="0.2">
      <c r="D3318" s="158"/>
    </row>
    <row r="3319" spans="4:4" x14ac:dyDescent="0.2">
      <c r="D3319" s="158"/>
    </row>
    <row r="3320" spans="4:4" x14ac:dyDescent="0.2">
      <c r="D3320" s="158"/>
    </row>
    <row r="3321" spans="4:4" x14ac:dyDescent="0.2">
      <c r="D3321" s="158"/>
    </row>
    <row r="3322" spans="4:4" x14ac:dyDescent="0.2">
      <c r="D3322" s="158"/>
    </row>
    <row r="3323" spans="4:4" x14ac:dyDescent="0.2">
      <c r="D3323" s="158"/>
    </row>
    <row r="3324" spans="4:4" x14ac:dyDescent="0.2">
      <c r="D3324" s="158"/>
    </row>
    <row r="3325" spans="4:4" x14ac:dyDescent="0.2">
      <c r="D3325" s="158"/>
    </row>
    <row r="3326" spans="4:4" x14ac:dyDescent="0.2">
      <c r="D3326" s="158"/>
    </row>
    <row r="3327" spans="4:4" x14ac:dyDescent="0.2">
      <c r="D3327" s="158"/>
    </row>
    <row r="3328" spans="4:4" x14ac:dyDescent="0.2">
      <c r="D3328" s="158"/>
    </row>
    <row r="3329" spans="4:4" x14ac:dyDescent="0.2">
      <c r="D3329" s="158"/>
    </row>
    <row r="3330" spans="4:4" x14ac:dyDescent="0.2">
      <c r="D3330" s="158"/>
    </row>
    <row r="3331" spans="4:4" x14ac:dyDescent="0.2">
      <c r="D3331" s="158"/>
    </row>
    <row r="3332" spans="4:4" x14ac:dyDescent="0.2">
      <c r="D3332" s="158"/>
    </row>
    <row r="3333" spans="4:4" x14ac:dyDescent="0.2">
      <c r="D3333" s="158"/>
    </row>
    <row r="3334" spans="4:4" x14ac:dyDescent="0.2">
      <c r="D3334" s="158"/>
    </row>
    <row r="3335" spans="4:4" x14ac:dyDescent="0.2">
      <c r="D3335" s="158"/>
    </row>
    <row r="3336" spans="4:4" x14ac:dyDescent="0.2">
      <c r="D3336" s="158"/>
    </row>
    <row r="3337" spans="4:4" x14ac:dyDescent="0.2">
      <c r="D3337" s="158"/>
    </row>
    <row r="3338" spans="4:4" x14ac:dyDescent="0.2">
      <c r="D3338" s="158"/>
    </row>
    <row r="3339" spans="4:4" x14ac:dyDescent="0.2">
      <c r="D3339" s="158"/>
    </row>
    <row r="3340" spans="4:4" x14ac:dyDescent="0.2">
      <c r="D3340" s="158"/>
    </row>
    <row r="3341" spans="4:4" x14ac:dyDescent="0.2">
      <c r="D3341" s="158"/>
    </row>
    <row r="3342" spans="4:4" x14ac:dyDescent="0.2">
      <c r="D3342" s="158"/>
    </row>
    <row r="3343" spans="4:4" x14ac:dyDescent="0.2">
      <c r="D3343" s="158"/>
    </row>
    <row r="3344" spans="4:4" x14ac:dyDescent="0.2">
      <c r="D3344" s="158"/>
    </row>
    <row r="3345" spans="4:4" x14ac:dyDescent="0.2">
      <c r="D3345" s="158"/>
    </row>
    <row r="3346" spans="4:4" x14ac:dyDescent="0.2">
      <c r="D3346" s="158"/>
    </row>
    <row r="3347" spans="4:4" x14ac:dyDescent="0.2">
      <c r="D3347" s="158"/>
    </row>
    <row r="3348" spans="4:4" x14ac:dyDescent="0.2">
      <c r="D3348" s="158"/>
    </row>
    <row r="3349" spans="4:4" x14ac:dyDescent="0.2">
      <c r="D3349" s="158"/>
    </row>
    <row r="3350" spans="4:4" x14ac:dyDescent="0.2">
      <c r="D3350" s="158"/>
    </row>
    <row r="3351" spans="4:4" x14ac:dyDescent="0.2">
      <c r="D3351" s="158"/>
    </row>
    <row r="3352" spans="4:4" x14ac:dyDescent="0.2">
      <c r="D3352" s="158"/>
    </row>
    <row r="3353" spans="4:4" x14ac:dyDescent="0.2">
      <c r="D3353" s="158"/>
    </row>
    <row r="3354" spans="4:4" x14ac:dyDescent="0.2">
      <c r="D3354" s="158"/>
    </row>
    <row r="3355" spans="4:4" x14ac:dyDescent="0.2">
      <c r="D3355" s="158"/>
    </row>
    <row r="3356" spans="4:4" x14ac:dyDescent="0.2">
      <c r="D3356" s="158"/>
    </row>
    <row r="3357" spans="4:4" x14ac:dyDescent="0.2">
      <c r="D3357" s="158"/>
    </row>
    <row r="3358" spans="4:4" x14ac:dyDescent="0.2">
      <c r="D3358" s="158"/>
    </row>
    <row r="3359" spans="4:4" x14ac:dyDescent="0.2">
      <c r="D3359" s="158"/>
    </row>
    <row r="3360" spans="4:4" x14ac:dyDescent="0.2">
      <c r="D3360" s="158"/>
    </row>
    <row r="3361" spans="4:4" x14ac:dyDescent="0.2">
      <c r="D3361" s="158"/>
    </row>
    <row r="3362" spans="4:4" x14ac:dyDescent="0.2">
      <c r="D3362" s="158"/>
    </row>
    <row r="3363" spans="4:4" x14ac:dyDescent="0.2">
      <c r="D3363" s="158"/>
    </row>
    <row r="3364" spans="4:4" x14ac:dyDescent="0.2">
      <c r="D3364" s="158"/>
    </row>
    <row r="3365" spans="4:4" x14ac:dyDescent="0.2">
      <c r="D3365" s="158"/>
    </row>
    <row r="3366" spans="4:4" x14ac:dyDescent="0.2">
      <c r="D3366" s="158"/>
    </row>
    <row r="3367" spans="4:4" x14ac:dyDescent="0.2">
      <c r="D3367" s="158"/>
    </row>
    <row r="3368" spans="4:4" x14ac:dyDescent="0.2">
      <c r="D3368" s="158"/>
    </row>
    <row r="3369" spans="4:4" x14ac:dyDescent="0.2">
      <c r="D3369" s="158"/>
    </row>
    <row r="3370" spans="4:4" x14ac:dyDescent="0.2">
      <c r="D3370" s="158"/>
    </row>
    <row r="3371" spans="4:4" x14ac:dyDescent="0.2">
      <c r="D3371" s="158"/>
    </row>
    <row r="3372" spans="4:4" x14ac:dyDescent="0.2">
      <c r="D3372" s="158"/>
    </row>
    <row r="3373" spans="4:4" x14ac:dyDescent="0.2">
      <c r="D3373" s="158"/>
    </row>
    <row r="3374" spans="4:4" x14ac:dyDescent="0.2">
      <c r="D3374" s="158"/>
    </row>
    <row r="3375" spans="4:4" x14ac:dyDescent="0.2">
      <c r="D3375" s="158"/>
    </row>
    <row r="3376" spans="4:4" x14ac:dyDescent="0.2">
      <c r="D3376" s="158"/>
    </row>
    <row r="3377" spans="4:4" x14ac:dyDescent="0.2">
      <c r="D3377" s="158"/>
    </row>
    <row r="3378" spans="4:4" x14ac:dyDescent="0.2">
      <c r="D3378" s="158"/>
    </row>
    <row r="3379" spans="4:4" x14ac:dyDescent="0.2">
      <c r="D3379" s="158"/>
    </row>
    <row r="3380" spans="4:4" x14ac:dyDescent="0.2">
      <c r="D3380" s="158"/>
    </row>
    <row r="3381" spans="4:4" x14ac:dyDescent="0.2">
      <c r="D3381" s="158"/>
    </row>
    <row r="3382" spans="4:4" x14ac:dyDescent="0.2">
      <c r="D3382" s="158"/>
    </row>
    <row r="3383" spans="4:4" x14ac:dyDescent="0.2">
      <c r="D3383" s="158"/>
    </row>
    <row r="3384" spans="4:4" x14ac:dyDescent="0.2">
      <c r="D3384" s="158"/>
    </row>
    <row r="3385" spans="4:4" x14ac:dyDescent="0.2">
      <c r="D3385" s="158"/>
    </row>
    <row r="3386" spans="4:4" x14ac:dyDescent="0.2">
      <c r="D3386" s="158"/>
    </row>
    <row r="3387" spans="4:4" x14ac:dyDescent="0.2">
      <c r="D3387" s="158"/>
    </row>
    <row r="3388" spans="4:4" x14ac:dyDescent="0.2">
      <c r="D3388" s="158"/>
    </row>
    <row r="3389" spans="4:4" x14ac:dyDescent="0.2">
      <c r="D3389" s="158"/>
    </row>
    <row r="3390" spans="4:4" x14ac:dyDescent="0.2">
      <c r="D3390" s="158"/>
    </row>
    <row r="3391" spans="4:4" x14ac:dyDescent="0.2">
      <c r="D3391" s="158"/>
    </row>
    <row r="3392" spans="4:4" x14ac:dyDescent="0.2">
      <c r="D3392" s="158"/>
    </row>
    <row r="3393" spans="4:4" x14ac:dyDescent="0.2">
      <c r="D3393" s="158"/>
    </row>
    <row r="3394" spans="4:4" x14ac:dyDescent="0.2">
      <c r="D3394" s="158"/>
    </row>
    <row r="3395" spans="4:4" x14ac:dyDescent="0.2">
      <c r="D3395" s="158"/>
    </row>
    <row r="3396" spans="4:4" x14ac:dyDescent="0.2">
      <c r="D3396" s="158"/>
    </row>
    <row r="3397" spans="4:4" x14ac:dyDescent="0.2">
      <c r="D3397" s="158"/>
    </row>
    <row r="3398" spans="4:4" x14ac:dyDescent="0.2">
      <c r="D3398" s="158"/>
    </row>
    <row r="3399" spans="4:4" x14ac:dyDescent="0.2">
      <c r="D3399" s="158"/>
    </row>
    <row r="3400" spans="4:4" x14ac:dyDescent="0.2">
      <c r="D3400" s="158"/>
    </row>
    <row r="3401" spans="4:4" x14ac:dyDescent="0.2">
      <c r="D3401" s="158"/>
    </row>
    <row r="3402" spans="4:4" x14ac:dyDescent="0.2">
      <c r="D3402" s="158"/>
    </row>
    <row r="3403" spans="4:4" x14ac:dyDescent="0.2">
      <c r="D3403" s="158"/>
    </row>
    <row r="3404" spans="4:4" x14ac:dyDescent="0.2">
      <c r="D3404" s="158"/>
    </row>
    <row r="3405" spans="4:4" x14ac:dyDescent="0.2">
      <c r="D3405" s="158"/>
    </row>
    <row r="3406" spans="4:4" x14ac:dyDescent="0.2">
      <c r="D3406" s="158"/>
    </row>
    <row r="3407" spans="4:4" x14ac:dyDescent="0.2">
      <c r="D3407" s="158"/>
    </row>
    <row r="3408" spans="4:4" x14ac:dyDescent="0.2">
      <c r="D3408" s="158"/>
    </row>
    <row r="3409" spans="4:4" x14ac:dyDescent="0.2">
      <c r="D3409" s="158"/>
    </row>
    <row r="3410" spans="4:4" x14ac:dyDescent="0.2">
      <c r="D3410" s="158"/>
    </row>
    <row r="3411" spans="4:4" x14ac:dyDescent="0.2">
      <c r="D3411" s="158"/>
    </row>
    <row r="3412" spans="4:4" x14ac:dyDescent="0.2">
      <c r="D3412" s="158"/>
    </row>
    <row r="3413" spans="4:4" x14ac:dyDescent="0.2">
      <c r="D3413" s="158"/>
    </row>
    <row r="3414" spans="4:4" x14ac:dyDescent="0.2">
      <c r="D3414" s="158"/>
    </row>
    <row r="3415" spans="4:4" x14ac:dyDescent="0.2">
      <c r="D3415" s="158"/>
    </row>
    <row r="3416" spans="4:4" x14ac:dyDescent="0.2">
      <c r="D3416" s="158"/>
    </row>
    <row r="3417" spans="4:4" x14ac:dyDescent="0.2">
      <c r="D3417" s="158"/>
    </row>
    <row r="3418" spans="4:4" x14ac:dyDescent="0.2">
      <c r="D3418" s="158"/>
    </row>
    <row r="3419" spans="4:4" x14ac:dyDescent="0.2">
      <c r="D3419" s="158"/>
    </row>
    <row r="3420" spans="4:4" x14ac:dyDescent="0.2">
      <c r="D3420" s="158"/>
    </row>
    <row r="3421" spans="4:4" x14ac:dyDescent="0.2">
      <c r="D3421" s="158"/>
    </row>
    <row r="3422" spans="4:4" x14ac:dyDescent="0.2">
      <c r="D3422" s="158"/>
    </row>
    <row r="3423" spans="4:4" x14ac:dyDescent="0.2">
      <c r="D3423" s="158"/>
    </row>
    <row r="3424" spans="4:4" x14ac:dyDescent="0.2">
      <c r="D3424" s="158"/>
    </row>
    <row r="3425" spans="4:4" x14ac:dyDescent="0.2">
      <c r="D3425" s="158"/>
    </row>
    <row r="3426" spans="4:4" x14ac:dyDescent="0.2">
      <c r="D3426" s="158"/>
    </row>
    <row r="3427" spans="4:4" x14ac:dyDescent="0.2">
      <c r="D3427" s="158"/>
    </row>
    <row r="3428" spans="4:4" x14ac:dyDescent="0.2">
      <c r="D3428" s="158"/>
    </row>
    <row r="3429" spans="4:4" x14ac:dyDescent="0.2">
      <c r="D3429" s="158"/>
    </row>
    <row r="3430" spans="4:4" x14ac:dyDescent="0.2">
      <c r="D3430" s="158"/>
    </row>
    <row r="3431" spans="4:4" x14ac:dyDescent="0.2">
      <c r="D3431" s="158"/>
    </row>
    <row r="3432" spans="4:4" x14ac:dyDescent="0.2">
      <c r="D3432" s="158"/>
    </row>
    <row r="3433" spans="4:4" x14ac:dyDescent="0.2">
      <c r="D3433" s="158"/>
    </row>
    <row r="3434" spans="4:4" x14ac:dyDescent="0.2">
      <c r="D3434" s="158"/>
    </row>
    <row r="3435" spans="4:4" x14ac:dyDescent="0.2">
      <c r="D3435" s="158"/>
    </row>
    <row r="3436" spans="4:4" x14ac:dyDescent="0.2">
      <c r="D3436" s="158"/>
    </row>
    <row r="3437" spans="4:4" x14ac:dyDescent="0.2">
      <c r="D3437" s="158"/>
    </row>
    <row r="3438" spans="4:4" x14ac:dyDescent="0.2">
      <c r="D3438" s="158"/>
    </row>
    <row r="3439" spans="4:4" x14ac:dyDescent="0.2">
      <c r="D3439" s="158"/>
    </row>
    <row r="3440" spans="4:4" x14ac:dyDescent="0.2">
      <c r="D3440" s="158"/>
    </row>
    <row r="3441" spans="4:4" x14ac:dyDescent="0.2">
      <c r="D3441" s="158"/>
    </row>
    <row r="3442" spans="4:4" x14ac:dyDescent="0.2">
      <c r="D3442" s="158"/>
    </row>
    <row r="3443" spans="4:4" x14ac:dyDescent="0.2">
      <c r="D3443" s="158"/>
    </row>
    <row r="3444" spans="4:4" x14ac:dyDescent="0.2">
      <c r="D3444" s="158"/>
    </row>
    <row r="3445" spans="4:4" x14ac:dyDescent="0.2">
      <c r="D3445" s="158"/>
    </row>
    <row r="3446" spans="4:4" x14ac:dyDescent="0.2">
      <c r="D3446" s="158"/>
    </row>
    <row r="3447" spans="4:4" x14ac:dyDescent="0.2">
      <c r="D3447" s="158"/>
    </row>
    <row r="3448" spans="4:4" x14ac:dyDescent="0.2">
      <c r="D3448" s="158"/>
    </row>
    <row r="3449" spans="4:4" x14ac:dyDescent="0.2">
      <c r="D3449" s="158"/>
    </row>
    <row r="3450" spans="4:4" x14ac:dyDescent="0.2">
      <c r="D3450" s="158"/>
    </row>
    <row r="3451" spans="4:4" x14ac:dyDescent="0.2">
      <c r="D3451" s="158"/>
    </row>
    <row r="3452" spans="4:4" x14ac:dyDescent="0.2">
      <c r="D3452" s="158"/>
    </row>
    <row r="3453" spans="4:4" x14ac:dyDescent="0.2">
      <c r="D3453" s="158"/>
    </row>
    <row r="3454" spans="4:4" x14ac:dyDescent="0.2">
      <c r="D3454" s="158"/>
    </row>
    <row r="3455" spans="4:4" x14ac:dyDescent="0.2">
      <c r="D3455" s="158"/>
    </row>
    <row r="3456" spans="4:4" x14ac:dyDescent="0.2">
      <c r="D3456" s="158"/>
    </row>
    <row r="3457" spans="4:4" x14ac:dyDescent="0.2">
      <c r="D3457" s="158"/>
    </row>
    <row r="3458" spans="4:4" x14ac:dyDescent="0.2">
      <c r="D3458" s="158"/>
    </row>
    <row r="3459" spans="4:4" x14ac:dyDescent="0.2">
      <c r="D3459" s="158"/>
    </row>
    <row r="3460" spans="4:4" x14ac:dyDescent="0.2">
      <c r="D3460" s="158"/>
    </row>
    <row r="3461" spans="4:4" x14ac:dyDescent="0.2">
      <c r="D3461" s="158"/>
    </row>
    <row r="3462" spans="4:4" x14ac:dyDescent="0.2">
      <c r="D3462" s="158"/>
    </row>
    <row r="3463" spans="4:4" x14ac:dyDescent="0.2">
      <c r="D3463" s="158"/>
    </row>
    <row r="3464" spans="4:4" x14ac:dyDescent="0.2">
      <c r="D3464" s="158"/>
    </row>
    <row r="3465" spans="4:4" x14ac:dyDescent="0.2">
      <c r="D3465" s="158"/>
    </row>
    <row r="3466" spans="4:4" x14ac:dyDescent="0.2">
      <c r="D3466" s="158"/>
    </row>
    <row r="3467" spans="4:4" x14ac:dyDescent="0.2">
      <c r="D3467" s="158"/>
    </row>
    <row r="3468" spans="4:4" x14ac:dyDescent="0.2">
      <c r="D3468" s="158"/>
    </row>
    <row r="3469" spans="4:4" x14ac:dyDescent="0.2">
      <c r="D3469" s="158"/>
    </row>
    <row r="3470" spans="4:4" x14ac:dyDescent="0.2">
      <c r="D3470" s="158"/>
    </row>
    <row r="3471" spans="4:4" x14ac:dyDescent="0.2">
      <c r="D3471" s="158"/>
    </row>
    <row r="3472" spans="4:4" x14ac:dyDescent="0.2">
      <c r="D3472" s="158"/>
    </row>
    <row r="3473" spans="4:4" x14ac:dyDescent="0.2">
      <c r="D3473" s="158"/>
    </row>
    <row r="3474" spans="4:4" x14ac:dyDescent="0.2">
      <c r="D3474" s="158"/>
    </row>
    <row r="3475" spans="4:4" x14ac:dyDescent="0.2">
      <c r="D3475" s="158"/>
    </row>
    <row r="3476" spans="4:4" x14ac:dyDescent="0.2">
      <c r="D3476" s="158"/>
    </row>
    <row r="3477" spans="4:4" x14ac:dyDescent="0.2">
      <c r="D3477" s="158"/>
    </row>
    <row r="3478" spans="4:4" x14ac:dyDescent="0.2">
      <c r="D3478" s="158"/>
    </row>
    <row r="3479" spans="4:4" x14ac:dyDescent="0.2">
      <c r="D3479" s="158"/>
    </row>
    <row r="3480" spans="4:4" x14ac:dyDescent="0.2">
      <c r="D3480" s="158"/>
    </row>
    <row r="3481" spans="4:4" x14ac:dyDescent="0.2">
      <c r="D3481" s="158"/>
    </row>
    <row r="3482" spans="4:4" x14ac:dyDescent="0.2">
      <c r="D3482" s="158"/>
    </row>
    <row r="3483" spans="4:4" x14ac:dyDescent="0.2">
      <c r="D3483" s="158"/>
    </row>
    <row r="3484" spans="4:4" x14ac:dyDescent="0.2">
      <c r="D3484" s="158"/>
    </row>
    <row r="3485" spans="4:4" x14ac:dyDescent="0.2">
      <c r="D3485" s="158"/>
    </row>
    <row r="3486" spans="4:4" x14ac:dyDescent="0.2">
      <c r="D3486" s="158"/>
    </row>
    <row r="3487" spans="4:4" x14ac:dyDescent="0.2">
      <c r="D3487" s="158"/>
    </row>
    <row r="3488" spans="4:4" x14ac:dyDescent="0.2">
      <c r="D3488" s="158"/>
    </row>
    <row r="3489" spans="4:4" x14ac:dyDescent="0.2">
      <c r="D3489" s="158"/>
    </row>
    <row r="3490" spans="4:4" x14ac:dyDescent="0.2">
      <c r="D3490" s="158"/>
    </row>
    <row r="3491" spans="4:4" x14ac:dyDescent="0.2">
      <c r="D3491" s="158"/>
    </row>
    <row r="3492" spans="4:4" x14ac:dyDescent="0.2">
      <c r="D3492" s="158"/>
    </row>
    <row r="3493" spans="4:4" x14ac:dyDescent="0.2">
      <c r="D3493" s="158"/>
    </row>
    <row r="3494" spans="4:4" x14ac:dyDescent="0.2">
      <c r="D3494" s="158"/>
    </row>
    <row r="3495" spans="4:4" x14ac:dyDescent="0.2">
      <c r="D3495" s="158"/>
    </row>
    <row r="3496" spans="4:4" x14ac:dyDescent="0.2">
      <c r="D3496" s="158"/>
    </row>
    <row r="3497" spans="4:4" x14ac:dyDescent="0.2">
      <c r="D3497" s="158"/>
    </row>
    <row r="3498" spans="4:4" x14ac:dyDescent="0.2">
      <c r="D3498" s="158"/>
    </row>
    <row r="3499" spans="4:4" x14ac:dyDescent="0.2">
      <c r="D3499" s="158"/>
    </row>
    <row r="3500" spans="4:4" x14ac:dyDescent="0.2">
      <c r="D3500" s="158"/>
    </row>
    <row r="3501" spans="4:4" x14ac:dyDescent="0.2">
      <c r="D3501" s="158"/>
    </row>
    <row r="3502" spans="4:4" x14ac:dyDescent="0.2">
      <c r="D3502" s="158"/>
    </row>
    <row r="3503" spans="4:4" x14ac:dyDescent="0.2">
      <c r="D3503" s="158"/>
    </row>
    <row r="3504" spans="4:4" x14ac:dyDescent="0.2">
      <c r="D3504" s="158"/>
    </row>
    <row r="3505" spans="4:4" x14ac:dyDescent="0.2">
      <c r="D3505" s="158"/>
    </row>
    <row r="3506" spans="4:4" x14ac:dyDescent="0.2">
      <c r="D3506" s="158"/>
    </row>
    <row r="3507" spans="4:4" x14ac:dyDescent="0.2">
      <c r="D3507" s="158"/>
    </row>
    <row r="3508" spans="4:4" x14ac:dyDescent="0.2">
      <c r="D3508" s="158"/>
    </row>
    <row r="3509" spans="4:4" x14ac:dyDescent="0.2">
      <c r="D3509" s="158"/>
    </row>
    <row r="3510" spans="4:4" x14ac:dyDescent="0.2">
      <c r="D3510" s="158"/>
    </row>
    <row r="3511" spans="4:4" x14ac:dyDescent="0.2">
      <c r="D3511" s="158"/>
    </row>
    <row r="3512" spans="4:4" x14ac:dyDescent="0.2">
      <c r="D3512" s="158"/>
    </row>
    <row r="3513" spans="4:4" x14ac:dyDescent="0.2">
      <c r="D3513" s="158"/>
    </row>
    <row r="3514" spans="4:4" x14ac:dyDescent="0.2">
      <c r="D3514" s="158"/>
    </row>
    <row r="3515" spans="4:4" x14ac:dyDescent="0.2">
      <c r="D3515" s="158"/>
    </row>
    <row r="3516" spans="4:4" x14ac:dyDescent="0.2">
      <c r="D3516" s="158"/>
    </row>
    <row r="3517" spans="4:4" x14ac:dyDescent="0.2">
      <c r="D3517" s="158"/>
    </row>
    <row r="3518" spans="4:4" x14ac:dyDescent="0.2">
      <c r="D3518" s="158"/>
    </row>
    <row r="3519" spans="4:4" x14ac:dyDescent="0.2">
      <c r="D3519" s="158"/>
    </row>
    <row r="3520" spans="4:4" x14ac:dyDescent="0.2">
      <c r="D3520" s="158"/>
    </row>
    <row r="3521" spans="4:4" x14ac:dyDescent="0.2">
      <c r="D3521" s="158"/>
    </row>
    <row r="3522" spans="4:4" x14ac:dyDescent="0.2">
      <c r="D3522" s="158"/>
    </row>
    <row r="3523" spans="4:4" x14ac:dyDescent="0.2">
      <c r="D3523" s="158"/>
    </row>
    <row r="3524" spans="4:4" x14ac:dyDescent="0.2">
      <c r="D3524" s="158"/>
    </row>
    <row r="3525" spans="4:4" x14ac:dyDescent="0.2">
      <c r="D3525" s="158"/>
    </row>
    <row r="3526" spans="4:4" x14ac:dyDescent="0.2">
      <c r="D3526" s="158"/>
    </row>
    <row r="3527" spans="4:4" x14ac:dyDescent="0.2">
      <c r="D3527" s="158"/>
    </row>
    <row r="3528" spans="4:4" x14ac:dyDescent="0.2">
      <c r="D3528" s="158"/>
    </row>
    <row r="3529" spans="4:4" x14ac:dyDescent="0.2">
      <c r="D3529" s="158"/>
    </row>
    <row r="3530" spans="4:4" x14ac:dyDescent="0.2">
      <c r="D3530" s="158"/>
    </row>
    <row r="3531" spans="4:4" x14ac:dyDescent="0.2">
      <c r="D3531" s="158"/>
    </row>
    <row r="3532" spans="4:4" x14ac:dyDescent="0.2">
      <c r="D3532" s="158"/>
    </row>
    <row r="3533" spans="4:4" x14ac:dyDescent="0.2">
      <c r="D3533" s="158"/>
    </row>
    <row r="3534" spans="4:4" x14ac:dyDescent="0.2">
      <c r="D3534" s="158"/>
    </row>
    <row r="3535" spans="4:4" x14ac:dyDescent="0.2">
      <c r="D3535" s="158"/>
    </row>
    <row r="3536" spans="4:4" x14ac:dyDescent="0.2">
      <c r="D3536" s="158"/>
    </row>
    <row r="3537" spans="4:4" x14ac:dyDescent="0.2">
      <c r="D3537" s="158"/>
    </row>
    <row r="3538" spans="4:4" x14ac:dyDescent="0.2">
      <c r="D3538" s="158"/>
    </row>
    <row r="3539" spans="4:4" x14ac:dyDescent="0.2">
      <c r="D3539" s="158"/>
    </row>
    <row r="3540" spans="4:4" x14ac:dyDescent="0.2">
      <c r="D3540" s="158"/>
    </row>
    <row r="3541" spans="4:4" x14ac:dyDescent="0.2">
      <c r="D3541" s="158"/>
    </row>
    <row r="3542" spans="4:4" x14ac:dyDescent="0.2">
      <c r="D3542" s="158"/>
    </row>
    <row r="3543" spans="4:4" x14ac:dyDescent="0.2">
      <c r="D3543" s="158"/>
    </row>
    <row r="3544" spans="4:4" x14ac:dyDescent="0.2">
      <c r="D3544" s="158"/>
    </row>
    <row r="3545" spans="4:4" x14ac:dyDescent="0.2">
      <c r="D3545" s="158"/>
    </row>
    <row r="3546" spans="4:4" x14ac:dyDescent="0.2">
      <c r="D3546" s="158"/>
    </row>
    <row r="3547" spans="4:4" x14ac:dyDescent="0.2">
      <c r="D3547" s="158"/>
    </row>
    <row r="3548" spans="4:4" x14ac:dyDescent="0.2">
      <c r="D3548" s="158"/>
    </row>
    <row r="3549" spans="4:4" x14ac:dyDescent="0.2">
      <c r="D3549" s="158"/>
    </row>
    <row r="3550" spans="4:4" x14ac:dyDescent="0.2">
      <c r="D3550" s="158"/>
    </row>
    <row r="3551" spans="4:4" x14ac:dyDescent="0.2">
      <c r="D3551" s="158"/>
    </row>
    <row r="3552" spans="4:4" x14ac:dyDescent="0.2">
      <c r="D3552" s="158"/>
    </row>
    <row r="3553" spans="4:4" x14ac:dyDescent="0.2">
      <c r="D3553" s="158"/>
    </row>
    <row r="3554" spans="4:4" x14ac:dyDescent="0.2">
      <c r="D3554" s="158"/>
    </row>
    <row r="3555" spans="4:4" x14ac:dyDescent="0.2">
      <c r="D3555" s="158"/>
    </row>
    <row r="3556" spans="4:4" x14ac:dyDescent="0.2">
      <c r="D3556" s="158"/>
    </row>
    <row r="3557" spans="4:4" x14ac:dyDescent="0.2">
      <c r="D3557" s="158"/>
    </row>
    <row r="3558" spans="4:4" x14ac:dyDescent="0.2">
      <c r="D3558" s="158"/>
    </row>
    <row r="3559" spans="4:4" x14ac:dyDescent="0.2">
      <c r="D3559" s="158"/>
    </row>
    <row r="3560" spans="4:4" x14ac:dyDescent="0.2">
      <c r="D3560" s="158"/>
    </row>
    <row r="3561" spans="4:4" x14ac:dyDescent="0.2">
      <c r="D3561" s="158"/>
    </row>
    <row r="3562" spans="4:4" x14ac:dyDescent="0.2">
      <c r="D3562" s="158"/>
    </row>
    <row r="3563" spans="4:4" x14ac:dyDescent="0.2">
      <c r="D3563" s="158"/>
    </row>
    <row r="3564" spans="4:4" x14ac:dyDescent="0.2">
      <c r="D3564" s="158"/>
    </row>
    <row r="3565" spans="4:4" x14ac:dyDescent="0.2">
      <c r="D3565" s="158"/>
    </row>
    <row r="3566" spans="4:4" x14ac:dyDescent="0.2">
      <c r="D3566" s="158"/>
    </row>
    <row r="3567" spans="4:4" x14ac:dyDescent="0.2">
      <c r="D3567" s="158"/>
    </row>
    <row r="3568" spans="4:4" x14ac:dyDescent="0.2">
      <c r="D3568" s="158"/>
    </row>
    <row r="3569" spans="4:4" x14ac:dyDescent="0.2">
      <c r="D3569" s="158"/>
    </row>
    <row r="3570" spans="4:4" x14ac:dyDescent="0.2">
      <c r="D3570" s="158"/>
    </row>
    <row r="3571" spans="4:4" x14ac:dyDescent="0.2">
      <c r="D3571" s="158"/>
    </row>
    <row r="3572" spans="4:4" x14ac:dyDescent="0.2">
      <c r="D3572" s="158"/>
    </row>
    <row r="3573" spans="4:4" x14ac:dyDescent="0.2">
      <c r="D3573" s="158"/>
    </row>
    <row r="3574" spans="4:4" x14ac:dyDescent="0.2">
      <c r="D3574" s="158"/>
    </row>
    <row r="3575" spans="4:4" x14ac:dyDescent="0.2">
      <c r="D3575" s="158"/>
    </row>
    <row r="3576" spans="4:4" x14ac:dyDescent="0.2">
      <c r="D3576" s="158"/>
    </row>
    <row r="3577" spans="4:4" x14ac:dyDescent="0.2">
      <c r="D3577" s="158"/>
    </row>
    <row r="3578" spans="4:4" x14ac:dyDescent="0.2">
      <c r="D3578" s="158"/>
    </row>
    <row r="3579" spans="4:4" x14ac:dyDescent="0.2">
      <c r="D3579" s="158"/>
    </row>
    <row r="3580" spans="4:4" x14ac:dyDescent="0.2">
      <c r="D3580" s="158"/>
    </row>
    <row r="3581" spans="4:4" x14ac:dyDescent="0.2">
      <c r="D3581" s="158"/>
    </row>
    <row r="3582" spans="4:4" x14ac:dyDescent="0.2">
      <c r="D3582" s="158"/>
    </row>
    <row r="3583" spans="4:4" x14ac:dyDescent="0.2">
      <c r="D3583" s="158"/>
    </row>
    <row r="3584" spans="4:4" x14ac:dyDescent="0.2">
      <c r="D3584" s="158"/>
    </row>
    <row r="3585" spans="4:4" x14ac:dyDescent="0.2">
      <c r="D3585" s="158"/>
    </row>
    <row r="3586" spans="4:4" x14ac:dyDescent="0.2">
      <c r="D3586" s="158"/>
    </row>
    <row r="3587" spans="4:4" x14ac:dyDescent="0.2">
      <c r="D3587" s="158"/>
    </row>
    <row r="3588" spans="4:4" x14ac:dyDescent="0.2">
      <c r="D3588" s="158"/>
    </row>
    <row r="3589" spans="4:4" x14ac:dyDescent="0.2">
      <c r="D3589" s="158"/>
    </row>
    <row r="3590" spans="4:4" x14ac:dyDescent="0.2">
      <c r="D3590" s="158"/>
    </row>
    <row r="3591" spans="4:4" x14ac:dyDescent="0.2">
      <c r="D3591" s="158"/>
    </row>
    <row r="3592" spans="4:4" x14ac:dyDescent="0.2">
      <c r="D3592" s="158"/>
    </row>
    <row r="3593" spans="4:4" x14ac:dyDescent="0.2">
      <c r="D3593" s="158"/>
    </row>
    <row r="3594" spans="4:4" x14ac:dyDescent="0.2">
      <c r="D3594" s="158"/>
    </row>
    <row r="3595" spans="4:4" x14ac:dyDescent="0.2">
      <c r="D3595" s="158"/>
    </row>
    <row r="3596" spans="4:4" x14ac:dyDescent="0.2">
      <c r="D3596" s="158"/>
    </row>
    <row r="3597" spans="4:4" x14ac:dyDescent="0.2">
      <c r="D3597" s="158"/>
    </row>
    <row r="3598" spans="4:4" x14ac:dyDescent="0.2">
      <c r="D3598" s="158"/>
    </row>
    <row r="3599" spans="4:4" x14ac:dyDescent="0.2">
      <c r="D3599" s="158"/>
    </row>
    <row r="3600" spans="4:4" x14ac:dyDescent="0.2">
      <c r="D3600" s="158"/>
    </row>
    <row r="3601" spans="4:4" x14ac:dyDescent="0.2">
      <c r="D3601" s="158"/>
    </row>
    <row r="3602" spans="4:4" x14ac:dyDescent="0.2">
      <c r="D3602" s="158"/>
    </row>
    <row r="3603" spans="4:4" x14ac:dyDescent="0.2">
      <c r="D3603" s="158"/>
    </row>
    <row r="3604" spans="4:4" x14ac:dyDescent="0.2">
      <c r="D3604" s="158"/>
    </row>
    <row r="3605" spans="4:4" x14ac:dyDescent="0.2">
      <c r="D3605" s="158"/>
    </row>
    <row r="3606" spans="4:4" x14ac:dyDescent="0.2">
      <c r="D3606" s="158"/>
    </row>
    <row r="3607" spans="4:4" x14ac:dyDescent="0.2">
      <c r="D3607" s="158"/>
    </row>
    <row r="3608" spans="4:4" x14ac:dyDescent="0.2">
      <c r="D3608" s="158"/>
    </row>
    <row r="3609" spans="4:4" x14ac:dyDescent="0.2">
      <c r="D3609" s="158"/>
    </row>
    <row r="3610" spans="4:4" x14ac:dyDescent="0.2">
      <c r="D3610" s="158"/>
    </row>
    <row r="3611" spans="4:4" x14ac:dyDescent="0.2">
      <c r="D3611" s="158"/>
    </row>
    <row r="3612" spans="4:4" x14ac:dyDescent="0.2">
      <c r="D3612" s="158"/>
    </row>
    <row r="3613" spans="4:4" x14ac:dyDescent="0.2">
      <c r="D3613" s="158"/>
    </row>
    <row r="3614" spans="4:4" x14ac:dyDescent="0.2">
      <c r="D3614" s="158"/>
    </row>
    <row r="3615" spans="4:4" x14ac:dyDescent="0.2">
      <c r="D3615" s="158"/>
    </row>
    <row r="3616" spans="4:4" x14ac:dyDescent="0.2">
      <c r="D3616" s="158"/>
    </row>
    <row r="3617" spans="4:4" x14ac:dyDescent="0.2">
      <c r="D3617" s="158"/>
    </row>
    <row r="3618" spans="4:4" x14ac:dyDescent="0.2">
      <c r="D3618" s="158"/>
    </row>
    <row r="3619" spans="4:4" x14ac:dyDescent="0.2">
      <c r="D3619" s="158"/>
    </row>
    <row r="3620" spans="4:4" x14ac:dyDescent="0.2">
      <c r="D3620" s="158"/>
    </row>
    <row r="3621" spans="4:4" x14ac:dyDescent="0.2">
      <c r="D3621" s="158"/>
    </row>
    <row r="3622" spans="4:4" x14ac:dyDescent="0.2">
      <c r="D3622" s="158"/>
    </row>
    <row r="3623" spans="4:4" x14ac:dyDescent="0.2">
      <c r="D3623" s="158"/>
    </row>
    <row r="3624" spans="4:4" x14ac:dyDescent="0.2">
      <c r="D3624" s="158"/>
    </row>
    <row r="3625" spans="4:4" x14ac:dyDescent="0.2">
      <c r="D3625" s="158"/>
    </row>
    <row r="3626" spans="4:4" x14ac:dyDescent="0.2">
      <c r="D3626" s="158"/>
    </row>
    <row r="3627" spans="4:4" x14ac:dyDescent="0.2">
      <c r="D3627" s="158"/>
    </row>
    <row r="3628" spans="4:4" x14ac:dyDescent="0.2">
      <c r="D3628" s="158"/>
    </row>
    <row r="3629" spans="4:4" x14ac:dyDescent="0.2">
      <c r="D3629" s="158"/>
    </row>
    <row r="3630" spans="4:4" x14ac:dyDescent="0.2">
      <c r="D3630" s="158"/>
    </row>
    <row r="3631" spans="4:4" x14ac:dyDescent="0.2">
      <c r="D3631" s="158"/>
    </row>
    <row r="3632" spans="4:4" x14ac:dyDescent="0.2">
      <c r="D3632" s="158"/>
    </row>
    <row r="3633" spans="4:4" x14ac:dyDescent="0.2">
      <c r="D3633" s="158"/>
    </row>
    <row r="3634" spans="4:4" x14ac:dyDescent="0.2">
      <c r="D3634" s="158"/>
    </row>
    <row r="3635" spans="4:4" x14ac:dyDescent="0.2">
      <c r="D3635" s="158"/>
    </row>
    <row r="3636" spans="4:4" x14ac:dyDescent="0.2">
      <c r="D3636" s="158"/>
    </row>
    <row r="3637" spans="4:4" x14ac:dyDescent="0.2">
      <c r="D3637" s="158"/>
    </row>
    <row r="3638" spans="4:4" x14ac:dyDescent="0.2">
      <c r="D3638" s="158"/>
    </row>
    <row r="3639" spans="4:4" x14ac:dyDescent="0.2">
      <c r="D3639" s="158"/>
    </row>
    <row r="3640" spans="4:4" x14ac:dyDescent="0.2">
      <c r="D3640" s="158"/>
    </row>
    <row r="3641" spans="4:4" x14ac:dyDescent="0.2">
      <c r="D3641" s="158"/>
    </row>
    <row r="3642" spans="4:4" x14ac:dyDescent="0.2">
      <c r="D3642" s="158"/>
    </row>
    <row r="3643" spans="4:4" x14ac:dyDescent="0.2">
      <c r="D3643" s="158"/>
    </row>
    <row r="3644" spans="4:4" x14ac:dyDescent="0.2">
      <c r="D3644" s="158"/>
    </row>
    <row r="3645" spans="4:4" x14ac:dyDescent="0.2">
      <c r="D3645" s="158"/>
    </row>
    <row r="3646" spans="4:4" x14ac:dyDescent="0.2">
      <c r="D3646" s="158"/>
    </row>
    <row r="3647" spans="4:4" x14ac:dyDescent="0.2">
      <c r="D3647" s="158"/>
    </row>
    <row r="3648" spans="4:4" x14ac:dyDescent="0.2">
      <c r="D3648" s="158"/>
    </row>
    <row r="3649" spans="4:4" x14ac:dyDescent="0.2">
      <c r="D3649" s="158"/>
    </row>
    <row r="3650" spans="4:4" x14ac:dyDescent="0.2">
      <c r="D3650" s="158"/>
    </row>
    <row r="3651" spans="4:4" x14ac:dyDescent="0.2">
      <c r="D3651" s="158"/>
    </row>
    <row r="3652" spans="4:4" x14ac:dyDescent="0.2">
      <c r="D3652" s="158"/>
    </row>
    <row r="3653" spans="4:4" x14ac:dyDescent="0.2">
      <c r="D3653" s="158"/>
    </row>
    <row r="3654" spans="4:4" x14ac:dyDescent="0.2">
      <c r="D3654" s="158"/>
    </row>
    <row r="3655" spans="4:4" x14ac:dyDescent="0.2">
      <c r="D3655" s="158"/>
    </row>
    <row r="3656" spans="4:4" x14ac:dyDescent="0.2">
      <c r="D3656" s="158"/>
    </row>
    <row r="3657" spans="4:4" x14ac:dyDescent="0.2">
      <c r="D3657" s="158"/>
    </row>
    <row r="3658" spans="4:4" x14ac:dyDescent="0.2">
      <c r="D3658" s="158"/>
    </row>
    <row r="3659" spans="4:4" x14ac:dyDescent="0.2">
      <c r="D3659" s="158"/>
    </row>
    <row r="3660" spans="4:4" x14ac:dyDescent="0.2">
      <c r="D3660" s="158"/>
    </row>
    <row r="3661" spans="4:4" x14ac:dyDescent="0.2">
      <c r="D3661" s="158"/>
    </row>
    <row r="3662" spans="4:4" x14ac:dyDescent="0.2">
      <c r="D3662" s="158"/>
    </row>
    <row r="3663" spans="4:4" x14ac:dyDescent="0.2">
      <c r="D3663" s="158"/>
    </row>
    <row r="3664" spans="4:4" x14ac:dyDescent="0.2">
      <c r="D3664" s="158"/>
    </row>
    <row r="3665" spans="4:4" x14ac:dyDescent="0.2">
      <c r="D3665" s="158"/>
    </row>
    <row r="3666" spans="4:4" x14ac:dyDescent="0.2">
      <c r="D3666" s="158"/>
    </row>
    <row r="3667" spans="4:4" x14ac:dyDescent="0.2">
      <c r="D3667" s="158"/>
    </row>
    <row r="3668" spans="4:4" x14ac:dyDescent="0.2">
      <c r="D3668" s="158"/>
    </row>
    <row r="3669" spans="4:4" x14ac:dyDescent="0.2">
      <c r="D3669" s="158"/>
    </row>
    <row r="3670" spans="4:4" x14ac:dyDescent="0.2">
      <c r="D3670" s="158"/>
    </row>
    <row r="3671" spans="4:4" x14ac:dyDescent="0.2">
      <c r="D3671" s="158"/>
    </row>
    <row r="3672" spans="4:4" x14ac:dyDescent="0.2">
      <c r="D3672" s="158"/>
    </row>
    <row r="3673" spans="4:4" x14ac:dyDescent="0.2">
      <c r="D3673" s="158"/>
    </row>
    <row r="3674" spans="4:4" x14ac:dyDescent="0.2">
      <c r="D3674" s="158"/>
    </row>
    <row r="3675" spans="4:4" x14ac:dyDescent="0.2">
      <c r="D3675" s="158"/>
    </row>
    <row r="3676" spans="4:4" x14ac:dyDescent="0.2">
      <c r="D3676" s="158"/>
    </row>
    <row r="3677" spans="4:4" x14ac:dyDescent="0.2">
      <c r="D3677" s="158"/>
    </row>
    <row r="3678" spans="4:4" x14ac:dyDescent="0.2">
      <c r="D3678" s="158"/>
    </row>
    <row r="3679" spans="4:4" x14ac:dyDescent="0.2">
      <c r="D3679" s="158"/>
    </row>
    <row r="3680" spans="4:4" x14ac:dyDescent="0.2">
      <c r="D3680" s="158"/>
    </row>
    <row r="3681" spans="4:4" x14ac:dyDescent="0.2">
      <c r="D3681" s="158"/>
    </row>
    <row r="3682" spans="4:4" x14ac:dyDescent="0.2">
      <c r="D3682" s="158"/>
    </row>
    <row r="3683" spans="4:4" x14ac:dyDescent="0.2">
      <c r="D3683" s="158"/>
    </row>
    <row r="3684" spans="4:4" x14ac:dyDescent="0.2">
      <c r="D3684" s="158"/>
    </row>
    <row r="3685" spans="4:4" x14ac:dyDescent="0.2">
      <c r="D3685" s="158"/>
    </row>
    <row r="3686" spans="4:4" x14ac:dyDescent="0.2">
      <c r="D3686" s="158"/>
    </row>
    <row r="3687" spans="4:4" x14ac:dyDescent="0.2">
      <c r="D3687" s="158"/>
    </row>
    <row r="3688" spans="4:4" x14ac:dyDescent="0.2">
      <c r="D3688" s="158"/>
    </row>
    <row r="3689" spans="4:4" x14ac:dyDescent="0.2">
      <c r="D3689" s="158"/>
    </row>
    <row r="3690" spans="4:4" x14ac:dyDescent="0.2">
      <c r="D3690" s="158"/>
    </row>
    <row r="3691" spans="4:4" x14ac:dyDescent="0.2">
      <c r="D3691" s="158"/>
    </row>
    <row r="3692" spans="4:4" x14ac:dyDescent="0.2">
      <c r="D3692" s="158"/>
    </row>
    <row r="3693" spans="4:4" x14ac:dyDescent="0.2">
      <c r="D3693" s="158"/>
    </row>
    <row r="3694" spans="4:4" x14ac:dyDescent="0.2">
      <c r="D3694" s="158"/>
    </row>
    <row r="3695" spans="4:4" x14ac:dyDescent="0.2">
      <c r="D3695" s="158"/>
    </row>
    <row r="3696" spans="4:4" x14ac:dyDescent="0.2">
      <c r="D3696" s="158"/>
    </row>
    <row r="3697" spans="4:4" x14ac:dyDescent="0.2">
      <c r="D3697" s="158"/>
    </row>
    <row r="3698" spans="4:4" x14ac:dyDescent="0.2">
      <c r="D3698" s="158"/>
    </row>
    <row r="3699" spans="4:4" x14ac:dyDescent="0.2">
      <c r="D3699" s="158"/>
    </row>
    <row r="3700" spans="4:4" x14ac:dyDescent="0.2">
      <c r="D3700" s="158"/>
    </row>
    <row r="3701" spans="4:4" x14ac:dyDescent="0.2">
      <c r="D3701" s="158"/>
    </row>
    <row r="3702" spans="4:4" x14ac:dyDescent="0.2">
      <c r="D3702" s="158"/>
    </row>
    <row r="3703" spans="4:4" x14ac:dyDescent="0.2">
      <c r="D3703" s="158"/>
    </row>
    <row r="3704" spans="4:4" x14ac:dyDescent="0.2">
      <c r="D3704" s="158"/>
    </row>
    <row r="3705" spans="4:4" x14ac:dyDescent="0.2">
      <c r="D3705" s="158"/>
    </row>
    <row r="3706" spans="4:4" x14ac:dyDescent="0.2">
      <c r="D3706" s="158"/>
    </row>
    <row r="3707" spans="4:4" x14ac:dyDescent="0.2">
      <c r="D3707" s="158"/>
    </row>
    <row r="3708" spans="4:4" x14ac:dyDescent="0.2">
      <c r="D3708" s="158"/>
    </row>
    <row r="3709" spans="4:4" x14ac:dyDescent="0.2">
      <c r="D3709" s="158"/>
    </row>
    <row r="3710" spans="4:4" x14ac:dyDescent="0.2">
      <c r="D3710" s="158"/>
    </row>
    <row r="3711" spans="4:4" x14ac:dyDescent="0.2">
      <c r="D3711" s="158"/>
    </row>
    <row r="3712" spans="4:4" x14ac:dyDescent="0.2">
      <c r="D3712" s="158"/>
    </row>
    <row r="3713" spans="4:4" x14ac:dyDescent="0.2">
      <c r="D3713" s="158"/>
    </row>
    <row r="3714" spans="4:4" x14ac:dyDescent="0.2">
      <c r="D3714" s="158"/>
    </row>
    <row r="3715" spans="4:4" x14ac:dyDescent="0.2">
      <c r="D3715" s="158"/>
    </row>
    <row r="3716" spans="4:4" x14ac:dyDescent="0.2">
      <c r="D3716" s="158"/>
    </row>
    <row r="3717" spans="4:4" x14ac:dyDescent="0.2">
      <c r="D3717" s="158"/>
    </row>
    <row r="3718" spans="4:4" x14ac:dyDescent="0.2">
      <c r="D3718" s="158"/>
    </row>
    <row r="3719" spans="4:4" x14ac:dyDescent="0.2">
      <c r="D3719" s="158"/>
    </row>
    <row r="3720" spans="4:4" x14ac:dyDescent="0.2">
      <c r="D3720" s="158"/>
    </row>
    <row r="3721" spans="4:4" x14ac:dyDescent="0.2">
      <c r="D3721" s="158"/>
    </row>
    <row r="3722" spans="4:4" x14ac:dyDescent="0.2">
      <c r="D3722" s="158"/>
    </row>
    <row r="3723" spans="4:4" x14ac:dyDescent="0.2">
      <c r="D3723" s="158"/>
    </row>
    <row r="3724" spans="4:4" x14ac:dyDescent="0.2">
      <c r="D3724" s="158"/>
    </row>
    <row r="3725" spans="4:4" x14ac:dyDescent="0.2">
      <c r="D3725" s="158"/>
    </row>
    <row r="3726" spans="4:4" x14ac:dyDescent="0.2">
      <c r="D3726" s="158"/>
    </row>
    <row r="3727" spans="4:4" x14ac:dyDescent="0.2">
      <c r="D3727" s="158"/>
    </row>
    <row r="3728" spans="4:4" x14ac:dyDescent="0.2">
      <c r="D3728" s="158"/>
    </row>
    <row r="3729" spans="4:4" x14ac:dyDescent="0.2">
      <c r="D3729" s="158"/>
    </row>
    <row r="3730" spans="4:4" x14ac:dyDescent="0.2">
      <c r="D3730" s="158"/>
    </row>
    <row r="3731" spans="4:4" x14ac:dyDescent="0.2">
      <c r="D3731" s="158"/>
    </row>
    <row r="3732" spans="4:4" x14ac:dyDescent="0.2">
      <c r="D3732" s="158"/>
    </row>
    <row r="3733" spans="4:4" x14ac:dyDescent="0.2">
      <c r="D3733" s="158"/>
    </row>
    <row r="3734" spans="4:4" x14ac:dyDescent="0.2">
      <c r="D3734" s="158"/>
    </row>
    <row r="3735" spans="4:4" x14ac:dyDescent="0.2">
      <c r="D3735" s="158"/>
    </row>
    <row r="3736" spans="4:4" x14ac:dyDescent="0.2">
      <c r="D3736" s="158"/>
    </row>
    <row r="3737" spans="4:4" x14ac:dyDescent="0.2">
      <c r="D3737" s="158"/>
    </row>
    <row r="3738" spans="4:4" x14ac:dyDescent="0.2">
      <c r="D3738" s="158"/>
    </row>
    <row r="3739" spans="4:4" x14ac:dyDescent="0.2">
      <c r="D3739" s="158"/>
    </row>
    <row r="3740" spans="4:4" x14ac:dyDescent="0.2">
      <c r="D3740" s="158"/>
    </row>
    <row r="3741" spans="4:4" x14ac:dyDescent="0.2">
      <c r="D3741" s="158"/>
    </row>
    <row r="3742" spans="4:4" x14ac:dyDescent="0.2">
      <c r="D3742" s="158"/>
    </row>
    <row r="3743" spans="4:4" x14ac:dyDescent="0.2">
      <c r="D3743" s="158"/>
    </row>
    <row r="3744" spans="4:4" x14ac:dyDescent="0.2">
      <c r="D3744" s="158"/>
    </row>
    <row r="3745" spans="4:4" x14ac:dyDescent="0.2">
      <c r="D3745" s="158"/>
    </row>
    <row r="3746" spans="4:4" x14ac:dyDescent="0.2">
      <c r="D3746" s="158"/>
    </row>
    <row r="3747" spans="4:4" x14ac:dyDescent="0.2">
      <c r="D3747" s="158"/>
    </row>
    <row r="3748" spans="4:4" x14ac:dyDescent="0.2">
      <c r="D3748" s="158"/>
    </row>
    <row r="3749" spans="4:4" x14ac:dyDescent="0.2">
      <c r="D3749" s="158"/>
    </row>
    <row r="3750" spans="4:4" x14ac:dyDescent="0.2">
      <c r="D3750" s="158"/>
    </row>
    <row r="3751" spans="4:4" x14ac:dyDescent="0.2">
      <c r="D3751" s="158"/>
    </row>
    <row r="3752" spans="4:4" x14ac:dyDescent="0.2">
      <c r="D3752" s="158"/>
    </row>
    <row r="3753" spans="4:4" x14ac:dyDescent="0.2">
      <c r="D3753" s="158"/>
    </row>
    <row r="3754" spans="4:4" x14ac:dyDescent="0.2">
      <c r="D3754" s="158"/>
    </row>
    <row r="3755" spans="4:4" x14ac:dyDescent="0.2">
      <c r="D3755" s="158"/>
    </row>
    <row r="3756" spans="4:4" x14ac:dyDescent="0.2">
      <c r="D3756" s="158"/>
    </row>
    <row r="3757" spans="4:4" x14ac:dyDescent="0.2">
      <c r="D3757" s="158"/>
    </row>
    <row r="3758" spans="4:4" x14ac:dyDescent="0.2">
      <c r="D3758" s="158"/>
    </row>
    <row r="3759" spans="4:4" x14ac:dyDescent="0.2">
      <c r="D3759" s="158"/>
    </row>
    <row r="3760" spans="4:4" x14ac:dyDescent="0.2">
      <c r="D3760" s="158"/>
    </row>
    <row r="3761" spans="4:4" x14ac:dyDescent="0.2">
      <c r="D3761" s="158"/>
    </row>
    <row r="3762" spans="4:4" x14ac:dyDescent="0.2">
      <c r="D3762" s="158"/>
    </row>
    <row r="3763" spans="4:4" x14ac:dyDescent="0.2">
      <c r="D3763" s="158"/>
    </row>
    <row r="3764" spans="4:4" x14ac:dyDescent="0.2">
      <c r="D3764" s="158"/>
    </row>
    <row r="3765" spans="4:4" x14ac:dyDescent="0.2">
      <c r="D3765" s="158"/>
    </row>
    <row r="3766" spans="4:4" x14ac:dyDescent="0.2">
      <c r="D3766" s="158"/>
    </row>
    <row r="3767" spans="4:4" x14ac:dyDescent="0.2">
      <c r="D3767" s="158"/>
    </row>
    <row r="3768" spans="4:4" x14ac:dyDescent="0.2">
      <c r="D3768" s="158"/>
    </row>
    <row r="3769" spans="4:4" x14ac:dyDescent="0.2">
      <c r="D3769" s="158"/>
    </row>
    <row r="3770" spans="4:4" x14ac:dyDescent="0.2">
      <c r="D3770" s="158"/>
    </row>
    <row r="3771" spans="4:4" x14ac:dyDescent="0.2">
      <c r="D3771" s="158"/>
    </row>
    <row r="3772" spans="4:4" x14ac:dyDescent="0.2">
      <c r="D3772" s="158"/>
    </row>
    <row r="3773" spans="4:4" x14ac:dyDescent="0.2">
      <c r="D3773" s="158"/>
    </row>
    <row r="3774" spans="4:4" x14ac:dyDescent="0.2">
      <c r="D3774" s="158"/>
    </row>
    <row r="3775" spans="4:4" x14ac:dyDescent="0.2">
      <c r="D3775" s="158"/>
    </row>
    <row r="3776" spans="4:4" x14ac:dyDescent="0.2">
      <c r="D3776" s="158"/>
    </row>
    <row r="3777" spans="4:4" x14ac:dyDescent="0.2">
      <c r="D3777" s="158"/>
    </row>
    <row r="3778" spans="4:4" x14ac:dyDescent="0.2">
      <c r="D3778" s="158"/>
    </row>
    <row r="3779" spans="4:4" x14ac:dyDescent="0.2">
      <c r="D3779" s="158"/>
    </row>
    <row r="3780" spans="4:4" x14ac:dyDescent="0.2">
      <c r="D3780" s="158"/>
    </row>
    <row r="3781" spans="4:4" x14ac:dyDescent="0.2">
      <c r="D3781" s="158"/>
    </row>
    <row r="3782" spans="4:4" x14ac:dyDescent="0.2">
      <c r="D3782" s="158"/>
    </row>
    <row r="3783" spans="4:4" x14ac:dyDescent="0.2">
      <c r="D3783" s="158"/>
    </row>
    <row r="3784" spans="4:4" x14ac:dyDescent="0.2">
      <c r="D3784" s="158"/>
    </row>
    <row r="3785" spans="4:4" x14ac:dyDescent="0.2">
      <c r="D3785" s="158"/>
    </row>
    <row r="3786" spans="4:4" x14ac:dyDescent="0.2">
      <c r="D3786" s="158"/>
    </row>
    <row r="3787" spans="4:4" x14ac:dyDescent="0.2">
      <c r="D3787" s="158"/>
    </row>
    <row r="3788" spans="4:4" x14ac:dyDescent="0.2">
      <c r="D3788" s="158"/>
    </row>
    <row r="3789" spans="4:4" x14ac:dyDescent="0.2">
      <c r="D3789" s="158"/>
    </row>
    <row r="3790" spans="4:4" x14ac:dyDescent="0.2">
      <c r="D3790" s="158"/>
    </row>
    <row r="3791" spans="4:4" x14ac:dyDescent="0.2">
      <c r="D3791" s="158"/>
    </row>
    <row r="3792" spans="4:4" x14ac:dyDescent="0.2">
      <c r="D3792" s="158"/>
    </row>
    <row r="3793" spans="4:4" x14ac:dyDescent="0.2">
      <c r="D3793" s="158"/>
    </row>
    <row r="3794" spans="4:4" x14ac:dyDescent="0.2">
      <c r="D3794" s="158"/>
    </row>
    <row r="3795" spans="4:4" x14ac:dyDescent="0.2">
      <c r="D3795" s="158"/>
    </row>
    <row r="3796" spans="4:4" x14ac:dyDescent="0.2">
      <c r="D3796" s="158"/>
    </row>
    <row r="3797" spans="4:4" x14ac:dyDescent="0.2">
      <c r="D3797" s="158"/>
    </row>
    <row r="3798" spans="4:4" x14ac:dyDescent="0.2">
      <c r="D3798" s="158"/>
    </row>
    <row r="3799" spans="4:4" x14ac:dyDescent="0.2">
      <c r="D3799" s="158"/>
    </row>
    <row r="3800" spans="4:4" x14ac:dyDescent="0.2">
      <c r="D3800" s="158"/>
    </row>
    <row r="3801" spans="4:4" x14ac:dyDescent="0.2">
      <c r="D3801" s="158"/>
    </row>
    <row r="3802" spans="4:4" x14ac:dyDescent="0.2">
      <c r="D3802" s="158"/>
    </row>
    <row r="3803" spans="4:4" x14ac:dyDescent="0.2">
      <c r="D3803" s="158"/>
    </row>
    <row r="3804" spans="4:4" x14ac:dyDescent="0.2">
      <c r="D3804" s="158"/>
    </row>
    <row r="3805" spans="4:4" x14ac:dyDescent="0.2">
      <c r="D3805" s="158"/>
    </row>
    <row r="3806" spans="4:4" x14ac:dyDescent="0.2">
      <c r="D3806" s="158"/>
    </row>
    <row r="3807" spans="4:4" x14ac:dyDescent="0.2">
      <c r="D3807" s="158"/>
    </row>
    <row r="3808" spans="4:4" x14ac:dyDescent="0.2">
      <c r="D3808" s="158"/>
    </row>
    <row r="3809" spans="4:4" x14ac:dyDescent="0.2">
      <c r="D3809" s="158"/>
    </row>
    <row r="3810" spans="4:4" x14ac:dyDescent="0.2">
      <c r="D3810" s="158"/>
    </row>
    <row r="3811" spans="4:4" x14ac:dyDescent="0.2">
      <c r="D3811" s="158"/>
    </row>
    <row r="3812" spans="4:4" x14ac:dyDescent="0.2">
      <c r="D3812" s="158"/>
    </row>
    <row r="3813" spans="4:4" x14ac:dyDescent="0.2">
      <c r="D3813" s="158"/>
    </row>
    <row r="3814" spans="4:4" x14ac:dyDescent="0.2">
      <c r="D3814" s="158"/>
    </row>
    <row r="3815" spans="4:4" x14ac:dyDescent="0.2">
      <c r="D3815" s="158"/>
    </row>
    <row r="3816" spans="4:4" x14ac:dyDescent="0.2">
      <c r="D3816" s="158"/>
    </row>
    <row r="3817" spans="4:4" x14ac:dyDescent="0.2">
      <c r="D3817" s="158"/>
    </row>
    <row r="3818" spans="4:4" x14ac:dyDescent="0.2">
      <c r="D3818" s="158"/>
    </row>
    <row r="3819" spans="4:4" x14ac:dyDescent="0.2">
      <c r="D3819" s="158"/>
    </row>
    <row r="3820" spans="4:4" x14ac:dyDescent="0.2">
      <c r="D3820" s="158"/>
    </row>
    <row r="3821" spans="4:4" x14ac:dyDescent="0.2">
      <c r="D3821" s="158"/>
    </row>
    <row r="3822" spans="4:4" x14ac:dyDescent="0.2">
      <c r="D3822" s="158"/>
    </row>
    <row r="3823" spans="4:4" x14ac:dyDescent="0.2">
      <c r="D3823" s="158"/>
    </row>
    <row r="3824" spans="4:4" x14ac:dyDescent="0.2">
      <c r="D3824" s="158"/>
    </row>
    <row r="3825" spans="4:4" x14ac:dyDescent="0.2">
      <c r="D3825" s="158"/>
    </row>
    <row r="3826" spans="4:4" x14ac:dyDescent="0.2">
      <c r="D3826" s="158"/>
    </row>
    <row r="3827" spans="4:4" x14ac:dyDescent="0.2">
      <c r="D3827" s="158"/>
    </row>
    <row r="3828" spans="4:4" x14ac:dyDescent="0.2">
      <c r="D3828" s="158"/>
    </row>
    <row r="3829" spans="4:4" x14ac:dyDescent="0.2">
      <c r="D3829" s="158"/>
    </row>
    <row r="3830" spans="4:4" x14ac:dyDescent="0.2">
      <c r="D3830" s="158"/>
    </row>
    <row r="3831" spans="4:4" x14ac:dyDescent="0.2">
      <c r="D3831" s="158"/>
    </row>
    <row r="3832" spans="4:4" x14ac:dyDescent="0.2">
      <c r="D3832" s="158"/>
    </row>
    <row r="3833" spans="4:4" x14ac:dyDescent="0.2">
      <c r="D3833" s="158"/>
    </row>
    <row r="3834" spans="4:4" x14ac:dyDescent="0.2">
      <c r="D3834" s="158"/>
    </row>
    <row r="3835" spans="4:4" x14ac:dyDescent="0.2">
      <c r="D3835" s="158"/>
    </row>
    <row r="3836" spans="4:4" x14ac:dyDescent="0.2">
      <c r="D3836" s="158"/>
    </row>
    <row r="3837" spans="4:4" x14ac:dyDescent="0.2">
      <c r="D3837" s="158"/>
    </row>
    <row r="3838" spans="4:4" x14ac:dyDescent="0.2">
      <c r="D3838" s="158"/>
    </row>
    <row r="3839" spans="4:4" x14ac:dyDescent="0.2">
      <c r="D3839" s="158"/>
    </row>
    <row r="3840" spans="4:4" x14ac:dyDescent="0.2">
      <c r="D3840" s="158"/>
    </row>
    <row r="3841" spans="4:4" x14ac:dyDescent="0.2">
      <c r="D3841" s="158"/>
    </row>
    <row r="3842" spans="4:4" x14ac:dyDescent="0.2">
      <c r="D3842" s="158"/>
    </row>
    <row r="3843" spans="4:4" x14ac:dyDescent="0.2">
      <c r="D3843" s="158"/>
    </row>
    <row r="3844" spans="4:4" x14ac:dyDescent="0.2">
      <c r="D3844" s="158"/>
    </row>
    <row r="3845" spans="4:4" x14ac:dyDescent="0.2">
      <c r="D3845" s="158"/>
    </row>
    <row r="3846" spans="4:4" x14ac:dyDescent="0.2">
      <c r="D3846" s="158"/>
    </row>
    <row r="3847" spans="4:4" x14ac:dyDescent="0.2">
      <c r="D3847" s="158"/>
    </row>
    <row r="3848" spans="4:4" x14ac:dyDescent="0.2">
      <c r="D3848" s="158"/>
    </row>
    <row r="3849" spans="4:4" x14ac:dyDescent="0.2">
      <c r="D3849" s="158"/>
    </row>
    <row r="3850" spans="4:4" x14ac:dyDescent="0.2">
      <c r="D3850" s="158"/>
    </row>
    <row r="3851" spans="4:4" x14ac:dyDescent="0.2">
      <c r="D3851" s="158"/>
    </row>
    <row r="3852" spans="4:4" x14ac:dyDescent="0.2">
      <c r="D3852" s="158"/>
    </row>
    <row r="3853" spans="4:4" x14ac:dyDescent="0.2">
      <c r="D3853" s="158"/>
    </row>
    <row r="3854" spans="4:4" x14ac:dyDescent="0.2">
      <c r="D3854" s="158"/>
    </row>
    <row r="3855" spans="4:4" x14ac:dyDescent="0.2">
      <c r="D3855" s="158"/>
    </row>
    <row r="3856" spans="4:4" x14ac:dyDescent="0.2">
      <c r="D3856" s="158"/>
    </row>
    <row r="3857" spans="4:4" x14ac:dyDescent="0.2">
      <c r="D3857" s="158"/>
    </row>
    <row r="3858" spans="4:4" x14ac:dyDescent="0.2">
      <c r="D3858" s="158"/>
    </row>
    <row r="3859" spans="4:4" x14ac:dyDescent="0.2">
      <c r="D3859" s="158"/>
    </row>
    <row r="3860" spans="4:4" x14ac:dyDescent="0.2">
      <c r="D3860" s="158"/>
    </row>
    <row r="3861" spans="4:4" x14ac:dyDescent="0.2">
      <c r="D3861" s="158"/>
    </row>
    <row r="3862" spans="4:4" x14ac:dyDescent="0.2">
      <c r="D3862" s="158"/>
    </row>
    <row r="3863" spans="4:4" x14ac:dyDescent="0.2">
      <c r="D3863" s="158"/>
    </row>
    <row r="3864" spans="4:4" x14ac:dyDescent="0.2">
      <c r="D3864" s="158"/>
    </row>
    <row r="3865" spans="4:4" x14ac:dyDescent="0.2">
      <c r="D3865" s="158"/>
    </row>
    <row r="3866" spans="4:4" x14ac:dyDescent="0.2">
      <c r="D3866" s="158"/>
    </row>
    <row r="3867" spans="4:4" x14ac:dyDescent="0.2">
      <c r="D3867" s="158"/>
    </row>
    <row r="3868" spans="4:4" x14ac:dyDescent="0.2">
      <c r="D3868" s="158"/>
    </row>
    <row r="3869" spans="4:4" x14ac:dyDescent="0.2">
      <c r="D3869" s="158"/>
    </row>
    <row r="3870" spans="4:4" x14ac:dyDescent="0.2">
      <c r="D3870" s="158"/>
    </row>
    <row r="3871" spans="4:4" x14ac:dyDescent="0.2">
      <c r="D3871" s="158"/>
    </row>
    <row r="3872" spans="4:4" x14ac:dyDescent="0.2">
      <c r="D3872" s="158"/>
    </row>
    <row r="3873" spans="4:4" x14ac:dyDescent="0.2">
      <c r="D3873" s="158"/>
    </row>
    <row r="3874" spans="4:4" x14ac:dyDescent="0.2">
      <c r="D3874" s="158"/>
    </row>
    <row r="3875" spans="4:4" x14ac:dyDescent="0.2">
      <c r="D3875" s="158"/>
    </row>
    <row r="3876" spans="4:4" x14ac:dyDescent="0.2">
      <c r="D3876" s="158"/>
    </row>
    <row r="3877" spans="4:4" x14ac:dyDescent="0.2">
      <c r="D3877" s="158"/>
    </row>
    <row r="3878" spans="4:4" x14ac:dyDescent="0.2">
      <c r="D3878" s="158"/>
    </row>
    <row r="3879" spans="4:4" x14ac:dyDescent="0.2">
      <c r="D3879" s="158"/>
    </row>
    <row r="3880" spans="4:4" x14ac:dyDescent="0.2">
      <c r="D3880" s="158"/>
    </row>
    <row r="3881" spans="4:4" x14ac:dyDescent="0.2">
      <c r="D3881" s="158"/>
    </row>
    <row r="3882" spans="4:4" x14ac:dyDescent="0.2">
      <c r="D3882" s="158"/>
    </row>
    <row r="3883" spans="4:4" x14ac:dyDescent="0.2">
      <c r="D3883" s="158"/>
    </row>
    <row r="3884" spans="4:4" x14ac:dyDescent="0.2">
      <c r="D3884" s="158"/>
    </row>
    <row r="3885" spans="4:4" x14ac:dyDescent="0.2">
      <c r="D3885" s="158"/>
    </row>
    <row r="3886" spans="4:4" x14ac:dyDescent="0.2">
      <c r="D3886" s="158"/>
    </row>
    <row r="3887" spans="4:4" x14ac:dyDescent="0.2">
      <c r="D3887" s="158"/>
    </row>
    <row r="3888" spans="4:4" x14ac:dyDescent="0.2">
      <c r="D3888" s="158"/>
    </row>
    <row r="3889" spans="4:4" x14ac:dyDescent="0.2">
      <c r="D3889" s="158"/>
    </row>
    <row r="3890" spans="4:4" x14ac:dyDescent="0.2">
      <c r="D3890" s="158"/>
    </row>
    <row r="3891" spans="4:4" x14ac:dyDescent="0.2">
      <c r="D3891" s="158"/>
    </row>
    <row r="3892" spans="4:4" x14ac:dyDescent="0.2">
      <c r="D3892" s="158"/>
    </row>
    <row r="3893" spans="4:4" x14ac:dyDescent="0.2">
      <c r="D3893" s="158"/>
    </row>
    <row r="3894" spans="4:4" x14ac:dyDescent="0.2">
      <c r="D3894" s="158"/>
    </row>
    <row r="3895" spans="4:4" x14ac:dyDescent="0.2">
      <c r="D3895" s="158"/>
    </row>
    <row r="3896" spans="4:4" x14ac:dyDescent="0.2">
      <c r="D3896" s="158"/>
    </row>
    <row r="3897" spans="4:4" x14ac:dyDescent="0.2">
      <c r="D3897" s="158"/>
    </row>
    <row r="3898" spans="4:4" x14ac:dyDescent="0.2">
      <c r="D3898" s="158"/>
    </row>
    <row r="3899" spans="4:4" x14ac:dyDescent="0.2">
      <c r="D3899" s="158"/>
    </row>
    <row r="3900" spans="4:4" x14ac:dyDescent="0.2">
      <c r="D3900" s="158"/>
    </row>
    <row r="3901" spans="4:4" x14ac:dyDescent="0.2">
      <c r="D3901" s="158"/>
    </row>
    <row r="3902" spans="4:4" x14ac:dyDescent="0.2">
      <c r="D3902" s="158"/>
    </row>
    <row r="3903" spans="4:4" x14ac:dyDescent="0.2">
      <c r="D3903" s="158"/>
    </row>
    <row r="3904" spans="4:4" x14ac:dyDescent="0.2">
      <c r="D3904" s="158"/>
    </row>
    <row r="3905" spans="4:4" x14ac:dyDescent="0.2">
      <c r="D3905" s="158"/>
    </row>
    <row r="3906" spans="4:4" x14ac:dyDescent="0.2">
      <c r="D3906" s="158"/>
    </row>
    <row r="3907" spans="4:4" x14ac:dyDescent="0.2">
      <c r="D3907" s="158"/>
    </row>
    <row r="3908" spans="4:4" x14ac:dyDescent="0.2">
      <c r="D3908" s="158"/>
    </row>
    <row r="3909" spans="4:4" x14ac:dyDescent="0.2">
      <c r="D3909" s="158"/>
    </row>
    <row r="3910" spans="4:4" x14ac:dyDescent="0.2">
      <c r="D3910" s="158"/>
    </row>
    <row r="3911" spans="4:4" x14ac:dyDescent="0.2">
      <c r="D3911" s="158"/>
    </row>
    <row r="3912" spans="4:4" x14ac:dyDescent="0.2">
      <c r="D3912" s="158"/>
    </row>
    <row r="3913" spans="4:4" x14ac:dyDescent="0.2">
      <c r="D3913" s="158"/>
    </row>
    <row r="3914" spans="4:4" x14ac:dyDescent="0.2">
      <c r="D3914" s="158"/>
    </row>
    <row r="3915" spans="4:4" x14ac:dyDescent="0.2">
      <c r="D3915" s="158"/>
    </row>
    <row r="3916" spans="4:4" x14ac:dyDescent="0.2">
      <c r="D3916" s="158"/>
    </row>
    <row r="3917" spans="4:4" x14ac:dyDescent="0.2">
      <c r="D3917" s="158"/>
    </row>
    <row r="3918" spans="4:4" x14ac:dyDescent="0.2">
      <c r="D3918" s="158"/>
    </row>
    <row r="3919" spans="4:4" x14ac:dyDescent="0.2">
      <c r="D3919" s="158"/>
    </row>
    <row r="3920" spans="4:4" x14ac:dyDescent="0.2">
      <c r="D3920" s="158"/>
    </row>
    <row r="3921" spans="4:4" x14ac:dyDescent="0.2">
      <c r="D3921" s="158"/>
    </row>
    <row r="3922" spans="4:4" x14ac:dyDescent="0.2">
      <c r="D3922" s="158"/>
    </row>
    <row r="3923" spans="4:4" x14ac:dyDescent="0.2">
      <c r="D3923" s="158"/>
    </row>
    <row r="3924" spans="4:4" x14ac:dyDescent="0.2">
      <c r="D3924" s="158"/>
    </row>
    <row r="3925" spans="4:4" x14ac:dyDescent="0.2">
      <c r="D3925" s="158"/>
    </row>
    <row r="3926" spans="4:4" x14ac:dyDescent="0.2">
      <c r="D3926" s="158"/>
    </row>
    <row r="3927" spans="4:4" x14ac:dyDescent="0.2">
      <c r="D3927" s="158"/>
    </row>
    <row r="3928" spans="4:4" x14ac:dyDescent="0.2">
      <c r="D3928" s="158"/>
    </row>
    <row r="3929" spans="4:4" x14ac:dyDescent="0.2">
      <c r="D3929" s="158"/>
    </row>
    <row r="3930" spans="4:4" x14ac:dyDescent="0.2">
      <c r="D3930" s="158"/>
    </row>
    <row r="3931" spans="4:4" x14ac:dyDescent="0.2">
      <c r="D3931" s="158"/>
    </row>
    <row r="3932" spans="4:4" x14ac:dyDescent="0.2">
      <c r="D3932" s="158"/>
    </row>
    <row r="3933" spans="4:4" x14ac:dyDescent="0.2">
      <c r="D3933" s="158"/>
    </row>
    <row r="3934" spans="4:4" x14ac:dyDescent="0.2">
      <c r="D3934" s="158"/>
    </row>
    <row r="3935" spans="4:4" x14ac:dyDescent="0.2">
      <c r="D3935" s="158"/>
    </row>
    <row r="3936" spans="4:4" x14ac:dyDescent="0.2">
      <c r="D3936" s="158"/>
    </row>
    <row r="3937" spans="4:4" x14ac:dyDescent="0.2">
      <c r="D3937" s="158"/>
    </row>
    <row r="3938" spans="4:4" x14ac:dyDescent="0.2">
      <c r="D3938" s="158"/>
    </row>
    <row r="3939" spans="4:4" x14ac:dyDescent="0.2">
      <c r="D3939" s="158"/>
    </row>
    <row r="3940" spans="4:4" x14ac:dyDescent="0.2">
      <c r="D3940" s="158"/>
    </row>
    <row r="3941" spans="4:4" x14ac:dyDescent="0.2">
      <c r="D3941" s="158"/>
    </row>
    <row r="3942" spans="4:4" x14ac:dyDescent="0.2">
      <c r="D3942" s="158"/>
    </row>
    <row r="3943" spans="4:4" x14ac:dyDescent="0.2">
      <c r="D3943" s="158"/>
    </row>
    <row r="3944" spans="4:4" x14ac:dyDescent="0.2">
      <c r="D3944" s="158"/>
    </row>
    <row r="3945" spans="4:4" x14ac:dyDescent="0.2">
      <c r="D3945" s="158"/>
    </row>
    <row r="3946" spans="4:4" x14ac:dyDescent="0.2">
      <c r="D3946" s="158"/>
    </row>
    <row r="3947" spans="4:4" x14ac:dyDescent="0.2">
      <c r="D3947" s="158"/>
    </row>
    <row r="3948" spans="4:4" x14ac:dyDescent="0.2">
      <c r="D3948" s="158"/>
    </row>
    <row r="3949" spans="4:4" x14ac:dyDescent="0.2">
      <c r="D3949" s="158"/>
    </row>
    <row r="3950" spans="4:4" x14ac:dyDescent="0.2">
      <c r="D3950" s="158"/>
    </row>
    <row r="3951" spans="4:4" x14ac:dyDescent="0.2">
      <c r="D3951" s="158"/>
    </row>
    <row r="3952" spans="4:4" x14ac:dyDescent="0.2">
      <c r="D3952" s="158"/>
    </row>
    <row r="3953" spans="4:4" x14ac:dyDescent="0.2">
      <c r="D3953" s="158"/>
    </row>
    <row r="3954" spans="4:4" x14ac:dyDescent="0.2">
      <c r="D3954" s="158"/>
    </row>
    <row r="3955" spans="4:4" x14ac:dyDescent="0.2">
      <c r="D3955" s="158"/>
    </row>
    <row r="3956" spans="4:4" x14ac:dyDescent="0.2">
      <c r="D3956" s="158"/>
    </row>
    <row r="3957" spans="4:4" x14ac:dyDescent="0.2">
      <c r="D3957" s="158"/>
    </row>
    <row r="3958" spans="4:4" x14ac:dyDescent="0.2">
      <c r="D3958" s="158"/>
    </row>
    <row r="3959" spans="4:4" x14ac:dyDescent="0.2">
      <c r="D3959" s="158"/>
    </row>
    <row r="3960" spans="4:4" x14ac:dyDescent="0.2">
      <c r="D3960" s="158"/>
    </row>
    <row r="3961" spans="4:4" x14ac:dyDescent="0.2">
      <c r="D3961" s="158"/>
    </row>
    <row r="3962" spans="4:4" x14ac:dyDescent="0.2">
      <c r="D3962" s="158"/>
    </row>
    <row r="3963" spans="4:4" x14ac:dyDescent="0.2">
      <c r="D3963" s="158"/>
    </row>
    <row r="3964" spans="4:4" x14ac:dyDescent="0.2">
      <c r="D3964" s="158"/>
    </row>
    <row r="3965" spans="4:4" x14ac:dyDescent="0.2">
      <c r="D3965" s="158"/>
    </row>
    <row r="3966" spans="4:4" x14ac:dyDescent="0.2">
      <c r="D3966" s="158"/>
    </row>
    <row r="3967" spans="4:4" x14ac:dyDescent="0.2">
      <c r="D3967" s="158"/>
    </row>
    <row r="3968" spans="4:4" x14ac:dyDescent="0.2">
      <c r="D3968" s="158"/>
    </row>
    <row r="3969" spans="4:4" x14ac:dyDescent="0.2">
      <c r="D3969" s="158"/>
    </row>
    <row r="3970" spans="4:4" x14ac:dyDescent="0.2">
      <c r="D3970" s="158"/>
    </row>
    <row r="3971" spans="4:4" x14ac:dyDescent="0.2">
      <c r="D3971" s="158"/>
    </row>
    <row r="3972" spans="4:4" x14ac:dyDescent="0.2">
      <c r="D3972" s="158"/>
    </row>
    <row r="3973" spans="4:4" x14ac:dyDescent="0.2">
      <c r="D3973" s="158"/>
    </row>
    <row r="3974" spans="4:4" x14ac:dyDescent="0.2">
      <c r="D3974" s="158"/>
    </row>
    <row r="3975" spans="4:4" x14ac:dyDescent="0.2">
      <c r="D3975" s="158"/>
    </row>
    <row r="3976" spans="4:4" x14ac:dyDescent="0.2">
      <c r="D3976" s="158"/>
    </row>
    <row r="3977" spans="4:4" x14ac:dyDescent="0.2">
      <c r="D3977" s="158"/>
    </row>
    <row r="3978" spans="4:4" x14ac:dyDescent="0.2">
      <c r="D3978" s="158"/>
    </row>
    <row r="3979" spans="4:4" x14ac:dyDescent="0.2">
      <c r="D3979" s="158"/>
    </row>
    <row r="3980" spans="4:4" x14ac:dyDescent="0.2">
      <c r="D3980" s="158"/>
    </row>
    <row r="3981" spans="4:4" x14ac:dyDescent="0.2">
      <c r="D3981" s="158"/>
    </row>
    <row r="3982" spans="4:4" x14ac:dyDescent="0.2">
      <c r="D3982" s="158"/>
    </row>
    <row r="3983" spans="4:4" x14ac:dyDescent="0.2">
      <c r="D3983" s="158"/>
    </row>
    <row r="3984" spans="4:4" x14ac:dyDescent="0.2">
      <c r="D3984" s="158"/>
    </row>
    <row r="3985" spans="4:4" x14ac:dyDescent="0.2">
      <c r="D3985" s="158"/>
    </row>
    <row r="3986" spans="4:4" x14ac:dyDescent="0.2">
      <c r="D3986" s="158"/>
    </row>
    <row r="3987" spans="4:4" x14ac:dyDescent="0.2">
      <c r="D3987" s="158"/>
    </row>
    <row r="3988" spans="4:4" x14ac:dyDescent="0.2">
      <c r="D3988" s="158"/>
    </row>
    <row r="3989" spans="4:4" x14ac:dyDescent="0.2">
      <c r="D3989" s="158"/>
    </row>
    <row r="3990" spans="4:4" x14ac:dyDescent="0.2">
      <c r="D3990" s="158"/>
    </row>
    <row r="3991" spans="4:4" x14ac:dyDescent="0.2">
      <c r="D3991" s="158"/>
    </row>
    <row r="3992" spans="4:4" x14ac:dyDescent="0.2">
      <c r="D3992" s="158"/>
    </row>
    <row r="3993" spans="4:4" x14ac:dyDescent="0.2">
      <c r="D3993" s="158"/>
    </row>
    <row r="3994" spans="4:4" x14ac:dyDescent="0.2">
      <c r="D3994" s="158"/>
    </row>
    <row r="3995" spans="4:4" x14ac:dyDescent="0.2">
      <c r="D3995" s="158"/>
    </row>
    <row r="3996" spans="4:4" x14ac:dyDescent="0.2">
      <c r="D3996" s="158"/>
    </row>
    <row r="3997" spans="4:4" x14ac:dyDescent="0.2">
      <c r="D3997" s="158"/>
    </row>
    <row r="3998" spans="4:4" x14ac:dyDescent="0.2">
      <c r="D3998" s="158"/>
    </row>
    <row r="3999" spans="4:4" x14ac:dyDescent="0.2">
      <c r="D3999" s="158"/>
    </row>
    <row r="4000" spans="4:4" x14ac:dyDescent="0.2">
      <c r="D4000" s="158"/>
    </row>
    <row r="4001" spans="4:4" x14ac:dyDescent="0.2">
      <c r="D4001" s="158"/>
    </row>
    <row r="4002" spans="4:4" x14ac:dyDescent="0.2">
      <c r="D4002" s="158"/>
    </row>
    <row r="4003" spans="4:4" x14ac:dyDescent="0.2">
      <c r="D4003" s="158"/>
    </row>
    <row r="4004" spans="4:4" x14ac:dyDescent="0.2">
      <c r="D4004" s="158"/>
    </row>
    <row r="4005" spans="4:4" x14ac:dyDescent="0.2">
      <c r="D4005" s="158"/>
    </row>
    <row r="4006" spans="4:4" x14ac:dyDescent="0.2">
      <c r="D4006" s="158"/>
    </row>
    <row r="4007" spans="4:4" x14ac:dyDescent="0.2">
      <c r="D4007" s="158"/>
    </row>
    <row r="4008" spans="4:4" x14ac:dyDescent="0.2">
      <c r="D4008" s="158"/>
    </row>
    <row r="4009" spans="4:4" x14ac:dyDescent="0.2">
      <c r="D4009" s="158"/>
    </row>
    <row r="4010" spans="4:4" x14ac:dyDescent="0.2">
      <c r="D4010" s="158"/>
    </row>
    <row r="4011" spans="4:4" x14ac:dyDescent="0.2">
      <c r="D4011" s="158"/>
    </row>
    <row r="4012" spans="4:4" x14ac:dyDescent="0.2">
      <c r="D4012" s="158"/>
    </row>
    <row r="4013" spans="4:4" x14ac:dyDescent="0.2">
      <c r="D4013" s="158"/>
    </row>
    <row r="4014" spans="4:4" x14ac:dyDescent="0.2">
      <c r="D4014" s="158"/>
    </row>
    <row r="4015" spans="4:4" x14ac:dyDescent="0.2">
      <c r="D4015" s="158"/>
    </row>
    <row r="4016" spans="4:4" x14ac:dyDescent="0.2">
      <c r="D4016" s="158"/>
    </row>
    <row r="4017" spans="4:4" x14ac:dyDescent="0.2">
      <c r="D4017" s="158"/>
    </row>
    <row r="4018" spans="4:4" x14ac:dyDescent="0.2">
      <c r="D4018" s="158"/>
    </row>
    <row r="4019" spans="4:4" x14ac:dyDescent="0.2">
      <c r="D4019" s="158"/>
    </row>
    <row r="4020" spans="4:4" x14ac:dyDescent="0.2">
      <c r="D4020" s="158"/>
    </row>
    <row r="4021" spans="4:4" x14ac:dyDescent="0.2">
      <c r="D4021" s="158"/>
    </row>
    <row r="4022" spans="4:4" x14ac:dyDescent="0.2">
      <c r="D4022" s="158"/>
    </row>
    <row r="4023" spans="4:4" x14ac:dyDescent="0.2">
      <c r="D4023" s="158"/>
    </row>
    <row r="4024" spans="4:4" x14ac:dyDescent="0.2">
      <c r="D4024" s="158"/>
    </row>
    <row r="4025" spans="4:4" x14ac:dyDescent="0.2">
      <c r="D4025" s="158"/>
    </row>
    <row r="4026" spans="4:4" x14ac:dyDescent="0.2">
      <c r="D4026" s="158"/>
    </row>
    <row r="4027" spans="4:4" x14ac:dyDescent="0.2">
      <c r="D4027" s="158"/>
    </row>
    <row r="4028" spans="4:4" x14ac:dyDescent="0.2">
      <c r="D4028" s="158"/>
    </row>
    <row r="4029" spans="4:4" x14ac:dyDescent="0.2">
      <c r="D4029" s="158"/>
    </row>
    <row r="4030" spans="4:4" x14ac:dyDescent="0.2">
      <c r="D4030" s="158"/>
    </row>
    <row r="4031" spans="4:4" x14ac:dyDescent="0.2">
      <c r="D4031" s="158"/>
    </row>
    <row r="4032" spans="4:4" x14ac:dyDescent="0.2">
      <c r="D4032" s="158"/>
    </row>
    <row r="4033" spans="4:4" x14ac:dyDescent="0.2">
      <c r="D4033" s="158"/>
    </row>
    <row r="4034" spans="4:4" x14ac:dyDescent="0.2">
      <c r="D4034" s="158"/>
    </row>
    <row r="4035" spans="4:4" x14ac:dyDescent="0.2">
      <c r="D4035" s="158"/>
    </row>
    <row r="4036" spans="4:4" x14ac:dyDescent="0.2">
      <c r="D4036" s="158"/>
    </row>
    <row r="4037" spans="4:4" x14ac:dyDescent="0.2">
      <c r="D4037" s="158"/>
    </row>
    <row r="4038" spans="4:4" x14ac:dyDescent="0.2">
      <c r="D4038" s="158"/>
    </row>
    <row r="4039" spans="4:4" x14ac:dyDescent="0.2">
      <c r="D4039" s="158"/>
    </row>
    <row r="4040" spans="4:4" x14ac:dyDescent="0.2">
      <c r="D4040" s="158"/>
    </row>
    <row r="4041" spans="4:4" x14ac:dyDescent="0.2">
      <c r="D4041" s="158"/>
    </row>
    <row r="4042" spans="4:4" x14ac:dyDescent="0.2">
      <c r="D4042" s="158"/>
    </row>
    <row r="4043" spans="4:4" x14ac:dyDescent="0.2">
      <c r="D4043" s="158"/>
    </row>
    <row r="4044" spans="4:4" x14ac:dyDescent="0.2">
      <c r="D4044" s="158"/>
    </row>
    <row r="4045" spans="4:4" x14ac:dyDescent="0.2">
      <c r="D4045" s="158"/>
    </row>
    <row r="4046" spans="4:4" x14ac:dyDescent="0.2">
      <c r="D4046" s="158"/>
    </row>
    <row r="4047" spans="4:4" x14ac:dyDescent="0.2">
      <c r="D4047" s="158"/>
    </row>
    <row r="4048" spans="4:4" x14ac:dyDescent="0.2">
      <c r="D4048" s="158"/>
    </row>
    <row r="4049" spans="4:4" x14ac:dyDescent="0.2">
      <c r="D4049" s="158"/>
    </row>
    <row r="4050" spans="4:4" x14ac:dyDescent="0.2">
      <c r="D4050" s="158"/>
    </row>
    <row r="4051" spans="4:4" x14ac:dyDescent="0.2">
      <c r="D4051" s="158"/>
    </row>
    <row r="4052" spans="4:4" x14ac:dyDescent="0.2">
      <c r="D4052" s="158"/>
    </row>
    <row r="4053" spans="4:4" x14ac:dyDescent="0.2">
      <c r="D4053" s="158"/>
    </row>
    <row r="4054" spans="4:4" x14ac:dyDescent="0.2">
      <c r="D4054" s="158"/>
    </row>
    <row r="4055" spans="4:4" x14ac:dyDescent="0.2">
      <c r="D4055" s="158"/>
    </row>
    <row r="4056" spans="4:4" x14ac:dyDescent="0.2">
      <c r="D4056" s="158"/>
    </row>
    <row r="4057" spans="4:4" x14ac:dyDescent="0.2">
      <c r="D4057" s="158"/>
    </row>
    <row r="4058" spans="4:4" x14ac:dyDescent="0.2">
      <c r="D4058" s="158"/>
    </row>
    <row r="4059" spans="4:4" x14ac:dyDescent="0.2">
      <c r="D4059" s="158"/>
    </row>
    <row r="4060" spans="4:4" x14ac:dyDescent="0.2">
      <c r="D4060" s="158"/>
    </row>
    <row r="4061" spans="4:4" x14ac:dyDescent="0.2">
      <c r="D4061" s="158"/>
    </row>
    <row r="4062" spans="4:4" x14ac:dyDescent="0.2">
      <c r="D4062" s="158"/>
    </row>
    <row r="4063" spans="4:4" x14ac:dyDescent="0.2">
      <c r="D4063" s="158"/>
    </row>
    <row r="4064" spans="4:4" x14ac:dyDescent="0.2">
      <c r="D4064" s="158"/>
    </row>
    <row r="4065" spans="4:4" x14ac:dyDescent="0.2">
      <c r="D4065" s="158"/>
    </row>
    <row r="4066" spans="4:4" x14ac:dyDescent="0.2">
      <c r="D4066" s="158"/>
    </row>
    <row r="4067" spans="4:4" x14ac:dyDescent="0.2">
      <c r="D4067" s="158"/>
    </row>
    <row r="4068" spans="4:4" x14ac:dyDescent="0.2">
      <c r="D4068" s="158"/>
    </row>
    <row r="4069" spans="4:4" x14ac:dyDescent="0.2">
      <c r="D4069" s="158"/>
    </row>
    <row r="4070" spans="4:4" x14ac:dyDescent="0.2">
      <c r="D4070" s="158"/>
    </row>
    <row r="4071" spans="4:4" x14ac:dyDescent="0.2">
      <c r="D4071" s="158"/>
    </row>
    <row r="4072" spans="4:4" x14ac:dyDescent="0.2">
      <c r="D4072" s="158"/>
    </row>
    <row r="4073" spans="4:4" x14ac:dyDescent="0.2">
      <c r="D4073" s="158"/>
    </row>
    <row r="4074" spans="4:4" x14ac:dyDescent="0.2">
      <c r="D4074" s="158"/>
    </row>
    <row r="4075" spans="4:4" x14ac:dyDescent="0.2">
      <c r="D4075" s="158"/>
    </row>
    <row r="4076" spans="4:4" x14ac:dyDescent="0.2">
      <c r="D4076" s="158"/>
    </row>
    <row r="4077" spans="4:4" x14ac:dyDescent="0.2">
      <c r="D4077" s="158"/>
    </row>
    <row r="4078" spans="4:4" x14ac:dyDescent="0.2">
      <c r="D4078" s="158"/>
    </row>
    <row r="4079" spans="4:4" x14ac:dyDescent="0.2">
      <c r="D4079" s="158"/>
    </row>
    <row r="4080" spans="4:4" x14ac:dyDescent="0.2">
      <c r="D4080" s="158"/>
    </row>
    <row r="4081" spans="4:4" x14ac:dyDescent="0.2">
      <c r="D4081" s="158"/>
    </row>
    <row r="4082" spans="4:4" x14ac:dyDescent="0.2">
      <c r="D4082" s="158"/>
    </row>
    <row r="4083" spans="4:4" x14ac:dyDescent="0.2">
      <c r="D4083" s="158"/>
    </row>
    <row r="4084" spans="4:4" x14ac:dyDescent="0.2">
      <c r="D4084" s="158"/>
    </row>
    <row r="4085" spans="4:4" x14ac:dyDescent="0.2">
      <c r="D4085" s="158"/>
    </row>
    <row r="4086" spans="4:4" x14ac:dyDescent="0.2">
      <c r="D4086" s="158"/>
    </row>
    <row r="4087" spans="4:4" x14ac:dyDescent="0.2">
      <c r="D4087" s="158"/>
    </row>
    <row r="4088" spans="4:4" x14ac:dyDescent="0.2">
      <c r="D4088" s="158"/>
    </row>
    <row r="4089" spans="4:4" x14ac:dyDescent="0.2">
      <c r="D4089" s="158"/>
    </row>
    <row r="4090" spans="4:4" x14ac:dyDescent="0.2">
      <c r="D4090" s="158"/>
    </row>
    <row r="4091" spans="4:4" x14ac:dyDescent="0.2">
      <c r="D4091" s="158"/>
    </row>
    <row r="4092" spans="4:4" x14ac:dyDescent="0.2">
      <c r="D4092" s="158"/>
    </row>
    <row r="4093" spans="4:4" x14ac:dyDescent="0.2">
      <c r="D4093" s="158"/>
    </row>
    <row r="4094" spans="4:4" x14ac:dyDescent="0.2">
      <c r="D4094" s="158"/>
    </row>
    <row r="4095" spans="4:4" x14ac:dyDescent="0.2">
      <c r="D4095" s="158"/>
    </row>
    <row r="4096" spans="4:4" x14ac:dyDescent="0.2">
      <c r="D4096" s="158"/>
    </row>
    <row r="4097" spans="4:4" x14ac:dyDescent="0.2">
      <c r="D4097" s="158"/>
    </row>
    <row r="4098" spans="4:4" x14ac:dyDescent="0.2">
      <c r="D4098" s="158"/>
    </row>
    <row r="4099" spans="4:4" x14ac:dyDescent="0.2">
      <c r="D4099" s="158"/>
    </row>
    <row r="4100" spans="4:4" x14ac:dyDescent="0.2">
      <c r="D4100" s="158"/>
    </row>
    <row r="4101" spans="4:4" x14ac:dyDescent="0.2">
      <c r="D4101" s="158"/>
    </row>
    <row r="4102" spans="4:4" x14ac:dyDescent="0.2">
      <c r="D4102" s="158"/>
    </row>
    <row r="4103" spans="4:4" x14ac:dyDescent="0.2">
      <c r="D4103" s="158"/>
    </row>
    <row r="4104" spans="4:4" x14ac:dyDescent="0.2">
      <c r="D4104" s="158"/>
    </row>
    <row r="4105" spans="4:4" x14ac:dyDescent="0.2">
      <c r="D4105" s="158"/>
    </row>
    <row r="4106" spans="4:4" x14ac:dyDescent="0.2">
      <c r="D4106" s="158"/>
    </row>
    <row r="4107" spans="4:4" x14ac:dyDescent="0.2">
      <c r="D4107" s="158"/>
    </row>
    <row r="4108" spans="4:4" x14ac:dyDescent="0.2">
      <c r="D4108" s="158"/>
    </row>
    <row r="4109" spans="4:4" x14ac:dyDescent="0.2">
      <c r="D4109" s="158"/>
    </row>
    <row r="4110" spans="4:4" x14ac:dyDescent="0.2">
      <c r="D4110" s="158"/>
    </row>
    <row r="4111" spans="4:4" x14ac:dyDescent="0.2">
      <c r="D4111" s="158"/>
    </row>
    <row r="4112" spans="4:4" x14ac:dyDescent="0.2">
      <c r="D4112" s="158"/>
    </row>
    <row r="4113" spans="4:4" x14ac:dyDescent="0.2">
      <c r="D4113" s="158"/>
    </row>
    <row r="4114" spans="4:4" x14ac:dyDescent="0.2">
      <c r="D4114" s="158"/>
    </row>
    <row r="4115" spans="4:4" x14ac:dyDescent="0.2">
      <c r="D4115" s="158"/>
    </row>
    <row r="4116" spans="4:4" x14ac:dyDescent="0.2">
      <c r="D4116" s="158"/>
    </row>
    <row r="4117" spans="4:4" x14ac:dyDescent="0.2">
      <c r="D4117" s="158"/>
    </row>
    <row r="4118" spans="4:4" x14ac:dyDescent="0.2">
      <c r="D4118" s="158"/>
    </row>
    <row r="4119" spans="4:4" x14ac:dyDescent="0.2">
      <c r="D4119" s="158"/>
    </row>
    <row r="4120" spans="4:4" x14ac:dyDescent="0.2">
      <c r="D4120" s="158"/>
    </row>
    <row r="4121" spans="4:4" x14ac:dyDescent="0.2">
      <c r="D4121" s="158"/>
    </row>
    <row r="4122" spans="4:4" x14ac:dyDescent="0.2">
      <c r="D4122" s="158"/>
    </row>
    <row r="4123" spans="4:4" x14ac:dyDescent="0.2">
      <c r="D4123" s="158"/>
    </row>
    <row r="4124" spans="4:4" x14ac:dyDescent="0.2">
      <c r="D4124" s="158"/>
    </row>
    <row r="4125" spans="4:4" x14ac:dyDescent="0.2">
      <c r="D4125" s="158"/>
    </row>
    <row r="4126" spans="4:4" x14ac:dyDescent="0.2">
      <c r="D4126" s="158"/>
    </row>
    <row r="4127" spans="4:4" x14ac:dyDescent="0.2">
      <c r="D4127" s="158"/>
    </row>
    <row r="4128" spans="4:4" x14ac:dyDescent="0.2">
      <c r="D4128" s="158"/>
    </row>
    <row r="4129" spans="4:4" x14ac:dyDescent="0.2">
      <c r="D4129" s="158"/>
    </row>
    <row r="4130" spans="4:4" x14ac:dyDescent="0.2">
      <c r="D4130" s="158"/>
    </row>
    <row r="4131" spans="4:4" x14ac:dyDescent="0.2">
      <c r="D4131" s="158"/>
    </row>
    <row r="4132" spans="4:4" x14ac:dyDescent="0.2">
      <c r="D4132" s="158"/>
    </row>
    <row r="4133" spans="4:4" x14ac:dyDescent="0.2">
      <c r="D4133" s="158"/>
    </row>
    <row r="4134" spans="4:4" x14ac:dyDescent="0.2">
      <c r="D4134" s="158"/>
    </row>
    <row r="4135" spans="4:4" x14ac:dyDescent="0.2">
      <c r="D4135" s="158"/>
    </row>
    <row r="4136" spans="4:4" x14ac:dyDescent="0.2">
      <c r="D4136" s="158"/>
    </row>
    <row r="4137" spans="4:4" x14ac:dyDescent="0.2">
      <c r="D4137" s="158"/>
    </row>
    <row r="4138" spans="4:4" x14ac:dyDescent="0.2">
      <c r="D4138" s="158"/>
    </row>
    <row r="4139" spans="4:4" x14ac:dyDescent="0.2">
      <c r="D4139" s="158"/>
    </row>
    <row r="4140" spans="4:4" x14ac:dyDescent="0.2">
      <c r="D4140" s="158"/>
    </row>
    <row r="4141" spans="4:4" x14ac:dyDescent="0.2">
      <c r="D4141" s="158"/>
    </row>
    <row r="4142" spans="4:4" x14ac:dyDescent="0.2">
      <c r="D4142" s="158"/>
    </row>
    <row r="4143" spans="4:4" x14ac:dyDescent="0.2">
      <c r="D4143" s="158"/>
    </row>
    <row r="4144" spans="4:4" x14ac:dyDescent="0.2">
      <c r="D4144" s="158"/>
    </row>
    <row r="4145" spans="4:4" x14ac:dyDescent="0.2">
      <c r="D4145" s="158"/>
    </row>
    <row r="4146" spans="4:4" x14ac:dyDescent="0.2">
      <c r="D4146" s="158"/>
    </row>
    <row r="4147" spans="4:4" x14ac:dyDescent="0.2">
      <c r="D4147" s="158"/>
    </row>
    <row r="4148" spans="4:4" x14ac:dyDescent="0.2">
      <c r="D4148" s="158"/>
    </row>
    <row r="4149" spans="4:4" x14ac:dyDescent="0.2">
      <c r="D4149" s="158"/>
    </row>
    <row r="4150" spans="4:4" x14ac:dyDescent="0.2">
      <c r="D4150" s="158"/>
    </row>
    <row r="4151" spans="4:4" x14ac:dyDescent="0.2">
      <c r="D4151" s="158"/>
    </row>
    <row r="4152" spans="4:4" x14ac:dyDescent="0.2">
      <c r="D4152" s="158"/>
    </row>
    <row r="4153" spans="4:4" x14ac:dyDescent="0.2">
      <c r="D4153" s="158"/>
    </row>
    <row r="4154" spans="4:4" x14ac:dyDescent="0.2">
      <c r="D4154" s="158"/>
    </row>
    <row r="4155" spans="4:4" x14ac:dyDescent="0.2">
      <c r="D4155" s="158"/>
    </row>
    <row r="4156" spans="4:4" x14ac:dyDescent="0.2">
      <c r="D4156" s="158"/>
    </row>
    <row r="4157" spans="4:4" x14ac:dyDescent="0.2">
      <c r="D4157" s="158"/>
    </row>
    <row r="4158" spans="4:4" x14ac:dyDescent="0.2">
      <c r="D4158" s="158"/>
    </row>
    <row r="4159" spans="4:4" x14ac:dyDescent="0.2">
      <c r="D4159" s="158"/>
    </row>
    <row r="4160" spans="4:4" x14ac:dyDescent="0.2">
      <c r="D4160" s="158"/>
    </row>
    <row r="4161" spans="4:4" x14ac:dyDescent="0.2">
      <c r="D4161" s="158"/>
    </row>
    <row r="4162" spans="4:4" x14ac:dyDescent="0.2">
      <c r="D4162" s="158"/>
    </row>
    <row r="4163" spans="4:4" x14ac:dyDescent="0.2">
      <c r="D4163" s="158"/>
    </row>
    <row r="4164" spans="4:4" x14ac:dyDescent="0.2">
      <c r="D4164" s="158"/>
    </row>
    <row r="4165" spans="4:4" x14ac:dyDescent="0.2">
      <c r="D4165" s="158"/>
    </row>
    <row r="4166" spans="4:4" x14ac:dyDescent="0.2">
      <c r="D4166" s="158"/>
    </row>
    <row r="4167" spans="4:4" x14ac:dyDescent="0.2">
      <c r="D4167" s="158"/>
    </row>
    <row r="4168" spans="4:4" x14ac:dyDescent="0.2">
      <c r="D4168" s="158"/>
    </row>
    <row r="4169" spans="4:4" x14ac:dyDescent="0.2">
      <c r="D4169" s="158"/>
    </row>
    <row r="4170" spans="4:4" x14ac:dyDescent="0.2">
      <c r="D4170" s="158"/>
    </row>
    <row r="4171" spans="4:4" x14ac:dyDescent="0.2">
      <c r="D4171" s="158"/>
    </row>
    <row r="4172" spans="4:4" x14ac:dyDescent="0.2">
      <c r="D4172" s="158"/>
    </row>
    <row r="4173" spans="4:4" x14ac:dyDescent="0.2">
      <c r="D4173" s="158"/>
    </row>
    <row r="4174" spans="4:4" x14ac:dyDescent="0.2">
      <c r="D4174" s="158"/>
    </row>
    <row r="4175" spans="4:4" x14ac:dyDescent="0.2">
      <c r="D4175" s="158"/>
    </row>
    <row r="4176" spans="4:4" x14ac:dyDescent="0.2">
      <c r="D4176" s="158"/>
    </row>
    <row r="4177" spans="4:4" x14ac:dyDescent="0.2">
      <c r="D4177" s="158"/>
    </row>
    <row r="4178" spans="4:4" x14ac:dyDescent="0.2">
      <c r="D4178" s="158"/>
    </row>
    <row r="4179" spans="4:4" x14ac:dyDescent="0.2">
      <c r="D4179" s="158"/>
    </row>
    <row r="4180" spans="4:4" x14ac:dyDescent="0.2">
      <c r="D4180" s="158"/>
    </row>
    <row r="4181" spans="4:4" x14ac:dyDescent="0.2">
      <c r="D4181" s="158"/>
    </row>
    <row r="4182" spans="4:4" x14ac:dyDescent="0.2">
      <c r="D4182" s="158"/>
    </row>
    <row r="4183" spans="4:4" x14ac:dyDescent="0.2">
      <c r="D4183" s="158"/>
    </row>
    <row r="4184" spans="4:4" x14ac:dyDescent="0.2">
      <c r="D4184" s="158"/>
    </row>
    <row r="4185" spans="4:4" x14ac:dyDescent="0.2">
      <c r="D4185" s="158"/>
    </row>
    <row r="4186" spans="4:4" x14ac:dyDescent="0.2">
      <c r="D4186" s="158"/>
    </row>
    <row r="4187" spans="4:4" x14ac:dyDescent="0.2">
      <c r="D4187" s="158"/>
    </row>
    <row r="4188" spans="4:4" x14ac:dyDescent="0.2">
      <c r="D4188" s="158"/>
    </row>
    <row r="4189" spans="4:4" x14ac:dyDescent="0.2">
      <c r="D4189" s="158"/>
    </row>
    <row r="4190" spans="4:4" x14ac:dyDescent="0.2">
      <c r="D4190" s="158"/>
    </row>
    <row r="4191" spans="4:4" x14ac:dyDescent="0.2">
      <c r="D4191" s="158"/>
    </row>
    <row r="4192" spans="4:4" x14ac:dyDescent="0.2">
      <c r="D4192" s="158"/>
    </row>
    <row r="4193" spans="4:4" x14ac:dyDescent="0.2">
      <c r="D4193" s="158"/>
    </row>
    <row r="4194" spans="4:4" x14ac:dyDescent="0.2">
      <c r="D4194" s="158"/>
    </row>
    <row r="4195" spans="4:4" x14ac:dyDescent="0.2">
      <c r="D4195" s="158"/>
    </row>
    <row r="4196" spans="4:4" x14ac:dyDescent="0.2">
      <c r="D4196" s="158"/>
    </row>
    <row r="4197" spans="4:4" x14ac:dyDescent="0.2">
      <c r="D4197" s="158"/>
    </row>
    <row r="4198" spans="4:4" x14ac:dyDescent="0.2">
      <c r="D4198" s="158"/>
    </row>
    <row r="4199" spans="4:4" x14ac:dyDescent="0.2">
      <c r="D4199" s="158"/>
    </row>
    <row r="4200" spans="4:4" x14ac:dyDescent="0.2">
      <c r="D4200" s="158"/>
    </row>
    <row r="4201" spans="4:4" x14ac:dyDescent="0.2">
      <c r="D4201" s="158"/>
    </row>
    <row r="4202" spans="4:4" x14ac:dyDescent="0.2">
      <c r="D4202" s="158"/>
    </row>
    <row r="4203" spans="4:4" x14ac:dyDescent="0.2">
      <c r="D4203" s="158"/>
    </row>
    <row r="4204" spans="4:4" x14ac:dyDescent="0.2">
      <c r="D4204" s="158"/>
    </row>
    <row r="4205" spans="4:4" x14ac:dyDescent="0.2">
      <c r="D4205" s="158"/>
    </row>
    <row r="4206" spans="4:4" x14ac:dyDescent="0.2">
      <c r="D4206" s="158"/>
    </row>
    <row r="4207" spans="4:4" x14ac:dyDescent="0.2">
      <c r="D4207" s="158"/>
    </row>
    <row r="4208" spans="4:4" x14ac:dyDescent="0.2">
      <c r="D4208" s="158"/>
    </row>
    <row r="4209" spans="4:4" x14ac:dyDescent="0.2">
      <c r="D4209" s="158"/>
    </row>
    <row r="4210" spans="4:4" x14ac:dyDescent="0.2">
      <c r="D4210" s="158"/>
    </row>
    <row r="4211" spans="4:4" x14ac:dyDescent="0.2">
      <c r="D4211" s="158"/>
    </row>
    <row r="4212" spans="4:4" x14ac:dyDescent="0.2">
      <c r="D4212" s="158"/>
    </row>
    <row r="4213" spans="4:4" x14ac:dyDescent="0.2">
      <c r="D4213" s="158"/>
    </row>
    <row r="4214" spans="4:4" x14ac:dyDescent="0.2">
      <c r="D4214" s="158"/>
    </row>
    <row r="4215" spans="4:4" x14ac:dyDescent="0.2">
      <c r="D4215" s="158"/>
    </row>
    <row r="4216" spans="4:4" x14ac:dyDescent="0.2">
      <c r="D4216" s="158"/>
    </row>
    <row r="4217" spans="4:4" x14ac:dyDescent="0.2">
      <c r="D4217" s="158"/>
    </row>
    <row r="4218" spans="4:4" x14ac:dyDescent="0.2">
      <c r="D4218" s="158"/>
    </row>
    <row r="4219" spans="4:4" x14ac:dyDescent="0.2">
      <c r="D4219" s="158"/>
    </row>
    <row r="4220" spans="4:4" x14ac:dyDescent="0.2">
      <c r="D4220" s="158"/>
    </row>
    <row r="4221" spans="4:4" x14ac:dyDescent="0.2">
      <c r="D4221" s="158"/>
    </row>
    <row r="4222" spans="4:4" x14ac:dyDescent="0.2">
      <c r="D4222" s="158"/>
    </row>
    <row r="4223" spans="4:4" x14ac:dyDescent="0.2">
      <c r="D4223" s="158"/>
    </row>
    <row r="4224" spans="4:4" x14ac:dyDescent="0.2">
      <c r="D4224" s="158"/>
    </row>
    <row r="4225" spans="4:4" x14ac:dyDescent="0.2">
      <c r="D4225" s="158"/>
    </row>
    <row r="4226" spans="4:4" x14ac:dyDescent="0.2">
      <c r="D4226" s="158"/>
    </row>
    <row r="4227" spans="4:4" x14ac:dyDescent="0.2">
      <c r="D4227" s="158"/>
    </row>
    <row r="4228" spans="4:4" x14ac:dyDescent="0.2">
      <c r="D4228" s="158"/>
    </row>
    <row r="4229" spans="4:4" x14ac:dyDescent="0.2">
      <c r="D4229" s="158"/>
    </row>
    <row r="4230" spans="4:4" x14ac:dyDescent="0.2">
      <c r="D4230" s="158"/>
    </row>
    <row r="4231" spans="4:4" x14ac:dyDescent="0.2">
      <c r="D4231" s="158"/>
    </row>
    <row r="4232" spans="4:4" x14ac:dyDescent="0.2">
      <c r="D4232" s="158"/>
    </row>
    <row r="4233" spans="4:4" x14ac:dyDescent="0.2">
      <c r="D4233" s="158"/>
    </row>
    <row r="4234" spans="4:4" x14ac:dyDescent="0.2">
      <c r="D4234" s="158"/>
    </row>
    <row r="4235" spans="4:4" x14ac:dyDescent="0.2">
      <c r="D4235" s="158"/>
    </row>
    <row r="4236" spans="4:4" x14ac:dyDescent="0.2">
      <c r="D4236" s="158"/>
    </row>
    <row r="4237" spans="4:4" x14ac:dyDescent="0.2">
      <c r="D4237" s="158"/>
    </row>
    <row r="4238" spans="4:4" x14ac:dyDescent="0.2">
      <c r="D4238" s="158"/>
    </row>
    <row r="4239" spans="4:4" x14ac:dyDescent="0.2">
      <c r="D4239" s="158"/>
    </row>
    <row r="4240" spans="4:4" x14ac:dyDescent="0.2">
      <c r="D4240" s="158"/>
    </row>
    <row r="4241" spans="4:4" x14ac:dyDescent="0.2">
      <c r="D4241" s="158"/>
    </row>
    <row r="4242" spans="4:4" x14ac:dyDescent="0.2">
      <c r="D4242" s="158"/>
    </row>
    <row r="4243" spans="4:4" x14ac:dyDescent="0.2">
      <c r="D4243" s="158"/>
    </row>
    <row r="4244" spans="4:4" x14ac:dyDescent="0.2">
      <c r="D4244" s="158"/>
    </row>
    <row r="4245" spans="4:4" x14ac:dyDescent="0.2">
      <c r="D4245" s="158"/>
    </row>
    <row r="4246" spans="4:4" x14ac:dyDescent="0.2">
      <c r="D4246" s="158"/>
    </row>
    <row r="4247" spans="4:4" x14ac:dyDescent="0.2">
      <c r="D4247" s="158"/>
    </row>
    <row r="4248" spans="4:4" x14ac:dyDescent="0.2">
      <c r="D4248" s="158"/>
    </row>
    <row r="4249" spans="4:4" x14ac:dyDescent="0.2">
      <c r="D4249" s="158"/>
    </row>
    <row r="4250" spans="4:4" x14ac:dyDescent="0.2">
      <c r="D4250" s="158"/>
    </row>
    <row r="4251" spans="4:4" x14ac:dyDescent="0.2">
      <c r="D4251" s="158"/>
    </row>
    <row r="4252" spans="4:4" x14ac:dyDescent="0.2">
      <c r="D4252" s="158"/>
    </row>
    <row r="4253" spans="4:4" x14ac:dyDescent="0.2">
      <c r="D4253" s="158"/>
    </row>
    <row r="4254" spans="4:4" x14ac:dyDescent="0.2">
      <c r="D4254" s="158"/>
    </row>
    <row r="4255" spans="4:4" x14ac:dyDescent="0.2">
      <c r="D4255" s="158"/>
    </row>
    <row r="4256" spans="4:4" x14ac:dyDescent="0.2">
      <c r="D4256" s="158"/>
    </row>
    <row r="4257" spans="4:4" x14ac:dyDescent="0.2">
      <c r="D4257" s="158"/>
    </row>
    <row r="4258" spans="4:4" x14ac:dyDescent="0.2">
      <c r="D4258" s="158"/>
    </row>
    <row r="4259" spans="4:4" x14ac:dyDescent="0.2">
      <c r="D4259" s="158"/>
    </row>
    <row r="4260" spans="4:4" x14ac:dyDescent="0.2">
      <c r="D4260" s="158"/>
    </row>
    <row r="4261" spans="4:4" x14ac:dyDescent="0.2">
      <c r="D4261" s="158"/>
    </row>
    <row r="4262" spans="4:4" x14ac:dyDescent="0.2">
      <c r="D4262" s="158"/>
    </row>
    <row r="4263" spans="4:4" x14ac:dyDescent="0.2">
      <c r="D4263" s="158"/>
    </row>
    <row r="4264" spans="4:4" x14ac:dyDescent="0.2">
      <c r="D4264" s="158"/>
    </row>
    <row r="4265" spans="4:4" x14ac:dyDescent="0.2">
      <c r="D4265" s="158"/>
    </row>
    <row r="4266" spans="4:4" x14ac:dyDescent="0.2">
      <c r="D4266" s="158"/>
    </row>
    <row r="4267" spans="4:4" x14ac:dyDescent="0.2">
      <c r="D4267" s="158"/>
    </row>
    <row r="4268" spans="4:4" x14ac:dyDescent="0.2">
      <c r="D4268" s="158"/>
    </row>
    <row r="4269" spans="4:4" x14ac:dyDescent="0.2">
      <c r="D4269" s="158"/>
    </row>
    <row r="4270" spans="4:4" x14ac:dyDescent="0.2">
      <c r="D4270" s="158"/>
    </row>
    <row r="4271" spans="4:4" x14ac:dyDescent="0.2">
      <c r="D4271" s="158"/>
    </row>
    <row r="4272" spans="4:4" x14ac:dyDescent="0.2">
      <c r="D4272" s="158"/>
    </row>
    <row r="4273" spans="4:4" x14ac:dyDescent="0.2">
      <c r="D4273" s="158"/>
    </row>
    <row r="4274" spans="4:4" x14ac:dyDescent="0.2">
      <c r="D4274" s="158"/>
    </row>
    <row r="4275" spans="4:4" x14ac:dyDescent="0.2">
      <c r="D4275" s="158"/>
    </row>
    <row r="4276" spans="4:4" x14ac:dyDescent="0.2">
      <c r="D4276" s="158"/>
    </row>
    <row r="4277" spans="4:4" x14ac:dyDescent="0.2">
      <c r="D4277" s="158"/>
    </row>
    <row r="4278" spans="4:4" x14ac:dyDescent="0.2">
      <c r="D4278" s="158"/>
    </row>
    <row r="4279" spans="4:4" x14ac:dyDescent="0.2">
      <c r="D4279" s="158"/>
    </row>
    <row r="4280" spans="4:4" x14ac:dyDescent="0.2">
      <c r="D4280" s="158"/>
    </row>
    <row r="4281" spans="4:4" x14ac:dyDescent="0.2">
      <c r="D4281" s="158"/>
    </row>
    <row r="4282" spans="4:4" x14ac:dyDescent="0.2">
      <c r="D4282" s="158"/>
    </row>
    <row r="4283" spans="4:4" x14ac:dyDescent="0.2">
      <c r="D4283" s="158"/>
    </row>
    <row r="4284" spans="4:4" x14ac:dyDescent="0.2">
      <c r="D4284" s="158"/>
    </row>
    <row r="4285" spans="4:4" x14ac:dyDescent="0.2">
      <c r="D4285" s="158"/>
    </row>
    <row r="4286" spans="4:4" x14ac:dyDescent="0.2">
      <c r="D4286" s="158"/>
    </row>
    <row r="4287" spans="4:4" x14ac:dyDescent="0.2">
      <c r="D4287" s="158"/>
    </row>
    <row r="4288" spans="4:4" x14ac:dyDescent="0.2">
      <c r="D4288" s="158"/>
    </row>
    <row r="4289" spans="4:4" x14ac:dyDescent="0.2">
      <c r="D4289" s="158"/>
    </row>
    <row r="4290" spans="4:4" x14ac:dyDescent="0.2">
      <c r="D4290" s="158"/>
    </row>
    <row r="4291" spans="4:4" x14ac:dyDescent="0.2">
      <c r="D4291" s="158"/>
    </row>
    <row r="4292" spans="4:4" x14ac:dyDescent="0.2">
      <c r="D4292" s="158"/>
    </row>
    <row r="4293" spans="4:4" x14ac:dyDescent="0.2">
      <c r="D4293" s="158"/>
    </row>
    <row r="4294" spans="4:4" x14ac:dyDescent="0.2">
      <c r="D4294" s="158"/>
    </row>
    <row r="4295" spans="4:4" x14ac:dyDescent="0.2">
      <c r="D4295" s="158"/>
    </row>
    <row r="4296" spans="4:4" x14ac:dyDescent="0.2">
      <c r="D4296" s="158"/>
    </row>
    <row r="4297" spans="4:4" x14ac:dyDescent="0.2">
      <c r="D4297" s="158"/>
    </row>
    <row r="4298" spans="4:4" x14ac:dyDescent="0.2">
      <c r="D4298" s="158"/>
    </row>
    <row r="4299" spans="4:4" x14ac:dyDescent="0.2">
      <c r="D4299" s="158"/>
    </row>
    <row r="4300" spans="4:4" x14ac:dyDescent="0.2">
      <c r="D4300" s="158"/>
    </row>
    <row r="4301" spans="4:4" x14ac:dyDescent="0.2">
      <c r="D4301" s="158"/>
    </row>
    <row r="4302" spans="4:4" x14ac:dyDescent="0.2">
      <c r="D4302" s="158"/>
    </row>
    <row r="4303" spans="4:4" x14ac:dyDescent="0.2">
      <c r="D4303" s="158"/>
    </row>
    <row r="4304" spans="4:4" x14ac:dyDescent="0.2">
      <c r="D4304" s="158"/>
    </row>
    <row r="4305" spans="4:4" x14ac:dyDescent="0.2">
      <c r="D4305" s="158"/>
    </row>
    <row r="4306" spans="4:4" x14ac:dyDescent="0.2">
      <c r="D4306" s="158"/>
    </row>
    <row r="4307" spans="4:4" x14ac:dyDescent="0.2">
      <c r="D4307" s="158"/>
    </row>
    <row r="4308" spans="4:4" x14ac:dyDescent="0.2">
      <c r="D4308" s="158"/>
    </row>
    <row r="4309" spans="4:4" x14ac:dyDescent="0.2">
      <c r="D4309" s="158"/>
    </row>
    <row r="4310" spans="4:4" x14ac:dyDescent="0.2">
      <c r="D4310" s="158"/>
    </row>
    <row r="4311" spans="4:4" x14ac:dyDescent="0.2">
      <c r="D4311" s="158"/>
    </row>
    <row r="4312" spans="4:4" x14ac:dyDescent="0.2">
      <c r="D4312" s="158"/>
    </row>
    <row r="4313" spans="4:4" x14ac:dyDescent="0.2">
      <c r="D4313" s="158"/>
    </row>
    <row r="4314" spans="4:4" x14ac:dyDescent="0.2">
      <c r="D4314" s="158"/>
    </row>
    <row r="4315" spans="4:4" x14ac:dyDescent="0.2">
      <c r="D4315" s="158"/>
    </row>
    <row r="4316" spans="4:4" x14ac:dyDescent="0.2">
      <c r="D4316" s="158"/>
    </row>
    <row r="4317" spans="4:4" x14ac:dyDescent="0.2">
      <c r="D4317" s="158"/>
    </row>
    <row r="4318" spans="4:4" x14ac:dyDescent="0.2">
      <c r="D4318" s="158"/>
    </row>
    <row r="4319" spans="4:4" x14ac:dyDescent="0.2">
      <c r="D4319" s="158"/>
    </row>
    <row r="4320" spans="4:4" x14ac:dyDescent="0.2">
      <c r="D4320" s="158"/>
    </row>
    <row r="4321" spans="4:4" x14ac:dyDescent="0.2">
      <c r="D4321" s="158"/>
    </row>
    <row r="4322" spans="4:4" x14ac:dyDescent="0.2">
      <c r="D4322" s="158"/>
    </row>
    <row r="4323" spans="4:4" x14ac:dyDescent="0.2">
      <c r="D4323" s="158"/>
    </row>
    <row r="4324" spans="4:4" x14ac:dyDescent="0.2">
      <c r="D4324" s="158"/>
    </row>
    <row r="4325" spans="4:4" x14ac:dyDescent="0.2">
      <c r="D4325" s="158"/>
    </row>
    <row r="4326" spans="4:4" x14ac:dyDescent="0.2">
      <c r="D4326" s="158"/>
    </row>
    <row r="4327" spans="4:4" x14ac:dyDescent="0.2">
      <c r="D4327" s="158"/>
    </row>
    <row r="4328" spans="4:4" x14ac:dyDescent="0.2">
      <c r="D4328" s="158"/>
    </row>
    <row r="4329" spans="4:4" x14ac:dyDescent="0.2">
      <c r="D4329" s="158"/>
    </row>
    <row r="4330" spans="4:4" x14ac:dyDescent="0.2">
      <c r="D4330" s="158"/>
    </row>
    <row r="4331" spans="4:4" x14ac:dyDescent="0.2">
      <c r="D4331" s="158"/>
    </row>
    <row r="4332" spans="4:4" x14ac:dyDescent="0.2">
      <c r="D4332" s="158"/>
    </row>
    <row r="4333" spans="4:4" x14ac:dyDescent="0.2">
      <c r="D4333" s="158"/>
    </row>
    <row r="4334" spans="4:4" x14ac:dyDescent="0.2">
      <c r="D4334" s="158"/>
    </row>
    <row r="4335" spans="4:4" x14ac:dyDescent="0.2">
      <c r="D4335" s="158"/>
    </row>
    <row r="4336" spans="4:4" x14ac:dyDescent="0.2">
      <c r="D4336" s="158"/>
    </row>
    <row r="4337" spans="4:4" x14ac:dyDescent="0.2">
      <c r="D4337" s="158"/>
    </row>
    <row r="4338" spans="4:4" x14ac:dyDescent="0.2">
      <c r="D4338" s="158"/>
    </row>
    <row r="4339" spans="4:4" x14ac:dyDescent="0.2">
      <c r="D4339" s="158"/>
    </row>
    <row r="4340" spans="4:4" x14ac:dyDescent="0.2">
      <c r="D4340" s="158"/>
    </row>
    <row r="4341" spans="4:4" x14ac:dyDescent="0.2">
      <c r="D4341" s="158"/>
    </row>
    <row r="4342" spans="4:4" x14ac:dyDescent="0.2">
      <c r="D4342" s="158"/>
    </row>
    <row r="4343" spans="4:4" x14ac:dyDescent="0.2">
      <c r="D4343" s="158"/>
    </row>
    <row r="4344" spans="4:4" x14ac:dyDescent="0.2">
      <c r="D4344" s="158"/>
    </row>
    <row r="4345" spans="4:4" x14ac:dyDescent="0.2">
      <c r="D4345" s="158"/>
    </row>
    <row r="4346" spans="4:4" x14ac:dyDescent="0.2">
      <c r="D4346" s="158"/>
    </row>
    <row r="4347" spans="4:4" x14ac:dyDescent="0.2">
      <c r="D4347" s="158"/>
    </row>
    <row r="4348" spans="4:4" x14ac:dyDescent="0.2">
      <c r="D4348" s="158"/>
    </row>
    <row r="4349" spans="4:4" x14ac:dyDescent="0.2">
      <c r="D4349" s="158"/>
    </row>
    <row r="4350" spans="4:4" x14ac:dyDescent="0.2">
      <c r="D4350" s="158"/>
    </row>
    <row r="4351" spans="4:4" x14ac:dyDescent="0.2">
      <c r="D4351" s="158"/>
    </row>
    <row r="4352" spans="4:4" x14ac:dyDescent="0.2">
      <c r="D4352" s="158"/>
    </row>
    <row r="4353" spans="4:4" x14ac:dyDescent="0.2">
      <c r="D4353" s="158"/>
    </row>
    <row r="4354" spans="4:4" x14ac:dyDescent="0.2">
      <c r="D4354" s="158"/>
    </row>
    <row r="4355" spans="4:4" x14ac:dyDescent="0.2">
      <c r="D4355" s="158"/>
    </row>
    <row r="4356" spans="4:4" x14ac:dyDescent="0.2">
      <c r="D4356" s="158"/>
    </row>
    <row r="4357" spans="4:4" x14ac:dyDescent="0.2">
      <c r="D4357" s="158"/>
    </row>
    <row r="4358" spans="4:4" x14ac:dyDescent="0.2">
      <c r="D4358" s="158"/>
    </row>
    <row r="4359" spans="4:4" x14ac:dyDescent="0.2">
      <c r="D4359" s="158"/>
    </row>
    <row r="4360" spans="4:4" x14ac:dyDescent="0.2">
      <c r="D4360" s="158"/>
    </row>
    <row r="4361" spans="4:4" x14ac:dyDescent="0.2">
      <c r="D4361" s="158"/>
    </row>
    <row r="4362" spans="4:4" x14ac:dyDescent="0.2">
      <c r="D4362" s="158"/>
    </row>
    <row r="4363" spans="4:4" x14ac:dyDescent="0.2">
      <c r="D4363" s="158"/>
    </row>
    <row r="4364" spans="4:4" x14ac:dyDescent="0.2">
      <c r="D4364" s="158"/>
    </row>
    <row r="4365" spans="4:4" x14ac:dyDescent="0.2">
      <c r="D4365" s="158"/>
    </row>
    <row r="4366" spans="4:4" x14ac:dyDescent="0.2">
      <c r="D4366" s="158"/>
    </row>
    <row r="4367" spans="4:4" x14ac:dyDescent="0.2">
      <c r="D4367" s="158"/>
    </row>
    <row r="4368" spans="4:4" x14ac:dyDescent="0.2">
      <c r="D4368" s="158"/>
    </row>
    <row r="4369" spans="4:4" x14ac:dyDescent="0.2">
      <c r="D4369" s="158"/>
    </row>
    <row r="4370" spans="4:4" x14ac:dyDescent="0.2">
      <c r="D4370" s="158"/>
    </row>
    <row r="4371" spans="4:4" x14ac:dyDescent="0.2">
      <c r="D4371" s="158"/>
    </row>
    <row r="4372" spans="4:4" x14ac:dyDescent="0.2">
      <c r="D4372" s="158"/>
    </row>
    <row r="4373" spans="4:4" x14ac:dyDescent="0.2">
      <c r="D4373" s="158"/>
    </row>
    <row r="4374" spans="4:4" x14ac:dyDescent="0.2">
      <c r="D4374" s="158"/>
    </row>
    <row r="4375" spans="4:4" x14ac:dyDescent="0.2">
      <c r="D4375" s="158"/>
    </row>
    <row r="4376" spans="4:4" x14ac:dyDescent="0.2">
      <c r="D4376" s="158"/>
    </row>
    <row r="4377" spans="4:4" x14ac:dyDescent="0.2">
      <c r="D4377" s="158"/>
    </row>
    <row r="4378" spans="4:4" x14ac:dyDescent="0.2">
      <c r="D4378" s="158"/>
    </row>
    <row r="4379" spans="4:4" x14ac:dyDescent="0.2">
      <c r="D4379" s="158"/>
    </row>
    <row r="4380" spans="4:4" x14ac:dyDescent="0.2">
      <c r="D4380" s="158"/>
    </row>
    <row r="4381" spans="4:4" x14ac:dyDescent="0.2">
      <c r="D4381" s="158"/>
    </row>
    <row r="4382" spans="4:4" x14ac:dyDescent="0.2">
      <c r="D4382" s="158"/>
    </row>
    <row r="4383" spans="4:4" x14ac:dyDescent="0.2">
      <c r="D4383" s="158"/>
    </row>
    <row r="4384" spans="4:4" x14ac:dyDescent="0.2">
      <c r="D4384" s="158"/>
    </row>
    <row r="4385" spans="4:4" x14ac:dyDescent="0.2">
      <c r="D4385" s="158"/>
    </row>
    <row r="4386" spans="4:4" x14ac:dyDescent="0.2">
      <c r="D4386" s="158"/>
    </row>
    <row r="4387" spans="4:4" x14ac:dyDescent="0.2">
      <c r="D4387" s="158"/>
    </row>
    <row r="4388" spans="4:4" x14ac:dyDescent="0.2">
      <c r="D4388" s="158"/>
    </row>
    <row r="4389" spans="4:4" x14ac:dyDescent="0.2">
      <c r="D4389" s="158"/>
    </row>
    <row r="4390" spans="4:4" x14ac:dyDescent="0.2">
      <c r="D4390" s="158"/>
    </row>
    <row r="4391" spans="4:4" x14ac:dyDescent="0.2">
      <c r="D4391" s="158"/>
    </row>
    <row r="4392" spans="4:4" x14ac:dyDescent="0.2">
      <c r="D4392" s="158"/>
    </row>
    <row r="4393" spans="4:4" x14ac:dyDescent="0.2">
      <c r="D4393" s="158"/>
    </row>
    <row r="4394" spans="4:4" x14ac:dyDescent="0.2">
      <c r="D4394" s="158"/>
    </row>
    <row r="4395" spans="4:4" x14ac:dyDescent="0.2">
      <c r="D4395" s="158"/>
    </row>
    <row r="4396" spans="4:4" x14ac:dyDescent="0.2">
      <c r="D4396" s="158"/>
    </row>
    <row r="4397" spans="4:4" x14ac:dyDescent="0.2">
      <c r="D4397" s="158"/>
    </row>
    <row r="4398" spans="4:4" x14ac:dyDescent="0.2">
      <c r="D4398" s="158"/>
    </row>
    <row r="4399" spans="4:4" x14ac:dyDescent="0.2">
      <c r="D4399" s="158"/>
    </row>
    <row r="4400" spans="4:4" x14ac:dyDescent="0.2">
      <c r="D4400" s="158"/>
    </row>
    <row r="4401" spans="4:4" x14ac:dyDescent="0.2">
      <c r="D4401" s="158"/>
    </row>
    <row r="4402" spans="4:4" x14ac:dyDescent="0.2">
      <c r="D4402" s="158"/>
    </row>
    <row r="4403" spans="4:4" x14ac:dyDescent="0.2">
      <c r="D4403" s="158"/>
    </row>
    <row r="4404" spans="4:4" x14ac:dyDescent="0.2">
      <c r="D4404" s="158"/>
    </row>
    <row r="4405" spans="4:4" x14ac:dyDescent="0.2">
      <c r="D4405" s="158"/>
    </row>
    <row r="4406" spans="4:4" x14ac:dyDescent="0.2">
      <c r="D4406" s="158"/>
    </row>
    <row r="4407" spans="4:4" x14ac:dyDescent="0.2">
      <c r="D4407" s="158"/>
    </row>
    <row r="4408" spans="4:4" x14ac:dyDescent="0.2">
      <c r="D4408" s="158"/>
    </row>
    <row r="4409" spans="4:4" x14ac:dyDescent="0.2">
      <c r="D4409" s="158"/>
    </row>
    <row r="4410" spans="4:4" x14ac:dyDescent="0.2">
      <c r="D4410" s="158"/>
    </row>
    <row r="4411" spans="4:4" x14ac:dyDescent="0.2">
      <c r="D4411" s="158"/>
    </row>
    <row r="4412" spans="4:4" x14ac:dyDescent="0.2">
      <c r="D4412" s="158"/>
    </row>
    <row r="4413" spans="4:4" x14ac:dyDescent="0.2">
      <c r="D4413" s="158"/>
    </row>
    <row r="4414" spans="4:4" x14ac:dyDescent="0.2">
      <c r="D4414" s="158"/>
    </row>
    <row r="4415" spans="4:4" x14ac:dyDescent="0.2">
      <c r="D4415" s="158"/>
    </row>
    <row r="4416" spans="4:4" x14ac:dyDescent="0.2">
      <c r="D4416" s="158"/>
    </row>
    <row r="4417" spans="4:4" x14ac:dyDescent="0.2">
      <c r="D4417" s="158"/>
    </row>
    <row r="4418" spans="4:4" x14ac:dyDescent="0.2">
      <c r="D4418" s="158"/>
    </row>
    <row r="4419" spans="4:4" x14ac:dyDescent="0.2">
      <c r="D4419" s="158"/>
    </row>
    <row r="4420" spans="4:4" x14ac:dyDescent="0.2">
      <c r="D4420" s="158"/>
    </row>
    <row r="4421" spans="4:4" x14ac:dyDescent="0.2">
      <c r="D4421" s="158"/>
    </row>
    <row r="4422" spans="4:4" x14ac:dyDescent="0.2">
      <c r="D4422" s="158"/>
    </row>
    <row r="4423" spans="4:4" x14ac:dyDescent="0.2">
      <c r="D4423" s="158"/>
    </row>
    <row r="4424" spans="4:4" x14ac:dyDescent="0.2">
      <c r="D4424" s="158"/>
    </row>
    <row r="4425" spans="4:4" x14ac:dyDescent="0.2">
      <c r="D4425" s="158"/>
    </row>
    <row r="4426" spans="4:4" x14ac:dyDescent="0.2">
      <c r="D4426" s="158"/>
    </row>
    <row r="4427" spans="4:4" x14ac:dyDescent="0.2">
      <c r="D4427" s="158"/>
    </row>
    <row r="4428" spans="4:4" x14ac:dyDescent="0.2">
      <c r="D4428" s="158"/>
    </row>
    <row r="4429" spans="4:4" x14ac:dyDescent="0.2">
      <c r="D4429" s="158"/>
    </row>
    <row r="4430" spans="4:4" x14ac:dyDescent="0.2">
      <c r="D4430" s="158"/>
    </row>
    <row r="4431" spans="4:4" x14ac:dyDescent="0.2">
      <c r="D4431" s="158"/>
    </row>
    <row r="4432" spans="4:4" x14ac:dyDescent="0.2">
      <c r="D4432" s="158"/>
    </row>
    <row r="4433" spans="4:4" x14ac:dyDescent="0.2">
      <c r="D4433" s="158"/>
    </row>
    <row r="4434" spans="4:4" x14ac:dyDescent="0.2">
      <c r="D4434" s="158"/>
    </row>
    <row r="4435" spans="4:4" x14ac:dyDescent="0.2">
      <c r="D4435" s="158"/>
    </row>
    <row r="4436" spans="4:4" x14ac:dyDescent="0.2">
      <c r="D4436" s="158"/>
    </row>
    <row r="4437" spans="4:4" x14ac:dyDescent="0.2">
      <c r="D4437" s="158"/>
    </row>
    <row r="4438" spans="4:4" x14ac:dyDescent="0.2">
      <c r="D4438" s="158"/>
    </row>
    <row r="4439" spans="4:4" x14ac:dyDescent="0.2">
      <c r="D4439" s="158"/>
    </row>
    <row r="4440" spans="4:4" x14ac:dyDescent="0.2">
      <c r="D4440" s="158"/>
    </row>
    <row r="4441" spans="4:4" x14ac:dyDescent="0.2">
      <c r="D4441" s="158"/>
    </row>
    <row r="4442" spans="4:4" x14ac:dyDescent="0.2">
      <c r="D4442" s="158"/>
    </row>
    <row r="4443" spans="4:4" x14ac:dyDescent="0.2">
      <c r="D4443" s="158"/>
    </row>
    <row r="4444" spans="4:4" x14ac:dyDescent="0.2">
      <c r="D4444" s="158"/>
    </row>
    <row r="4445" spans="4:4" x14ac:dyDescent="0.2">
      <c r="D4445" s="158"/>
    </row>
    <row r="4446" spans="4:4" x14ac:dyDescent="0.2">
      <c r="D4446" s="158"/>
    </row>
    <row r="4447" spans="4:4" x14ac:dyDescent="0.2">
      <c r="D4447" s="158"/>
    </row>
    <row r="4448" spans="4:4" x14ac:dyDescent="0.2">
      <c r="D4448" s="158"/>
    </row>
    <row r="4449" spans="4:4" x14ac:dyDescent="0.2">
      <c r="D4449" s="158"/>
    </row>
    <row r="4450" spans="4:4" x14ac:dyDescent="0.2">
      <c r="D4450" s="158"/>
    </row>
    <row r="4451" spans="4:4" x14ac:dyDescent="0.2">
      <c r="D4451" s="158"/>
    </row>
    <row r="4452" spans="4:4" x14ac:dyDescent="0.2">
      <c r="D4452" s="158"/>
    </row>
    <row r="4453" spans="4:4" x14ac:dyDescent="0.2">
      <c r="D4453" s="158"/>
    </row>
    <row r="4454" spans="4:4" x14ac:dyDescent="0.2">
      <c r="D4454" s="158"/>
    </row>
    <row r="4455" spans="4:4" x14ac:dyDescent="0.2">
      <c r="D4455" s="158"/>
    </row>
    <row r="4456" spans="4:4" x14ac:dyDescent="0.2">
      <c r="D4456" s="158"/>
    </row>
    <row r="4457" spans="4:4" x14ac:dyDescent="0.2">
      <c r="D4457" s="158"/>
    </row>
    <row r="4458" spans="4:4" x14ac:dyDescent="0.2">
      <c r="D4458" s="158"/>
    </row>
    <row r="4459" spans="4:4" x14ac:dyDescent="0.2">
      <c r="D4459" s="158"/>
    </row>
    <row r="4460" spans="4:4" x14ac:dyDescent="0.2">
      <c r="D4460" s="158"/>
    </row>
    <row r="4461" spans="4:4" x14ac:dyDescent="0.2">
      <c r="D4461" s="158"/>
    </row>
    <row r="4462" spans="4:4" x14ac:dyDescent="0.2">
      <c r="D4462" s="158"/>
    </row>
    <row r="4463" spans="4:4" x14ac:dyDescent="0.2">
      <c r="D4463" s="158"/>
    </row>
    <row r="4464" spans="4:4" x14ac:dyDescent="0.2">
      <c r="D4464" s="158"/>
    </row>
    <row r="4465" spans="4:4" x14ac:dyDescent="0.2">
      <c r="D4465" s="158"/>
    </row>
    <row r="4466" spans="4:4" x14ac:dyDescent="0.2">
      <c r="D4466" s="158"/>
    </row>
    <row r="4467" spans="4:4" x14ac:dyDescent="0.2">
      <c r="D4467" s="158"/>
    </row>
    <row r="4468" spans="4:4" x14ac:dyDescent="0.2">
      <c r="D4468" s="158"/>
    </row>
    <row r="4469" spans="4:4" x14ac:dyDescent="0.2">
      <c r="D4469" s="158"/>
    </row>
    <row r="4470" spans="4:4" x14ac:dyDescent="0.2">
      <c r="D4470" s="158"/>
    </row>
    <row r="4471" spans="4:4" x14ac:dyDescent="0.2">
      <c r="D4471" s="158"/>
    </row>
    <row r="4472" spans="4:4" x14ac:dyDescent="0.2">
      <c r="D4472" s="158"/>
    </row>
    <row r="4473" spans="4:4" x14ac:dyDescent="0.2">
      <c r="D4473" s="158"/>
    </row>
    <row r="4474" spans="4:4" x14ac:dyDescent="0.2">
      <c r="D4474" s="158"/>
    </row>
    <row r="4475" spans="4:4" x14ac:dyDescent="0.2">
      <c r="D4475" s="158"/>
    </row>
    <row r="4476" spans="4:4" x14ac:dyDescent="0.2">
      <c r="D4476" s="158"/>
    </row>
    <row r="4477" spans="4:4" x14ac:dyDescent="0.2">
      <c r="D4477" s="158"/>
    </row>
    <row r="4478" spans="4:4" x14ac:dyDescent="0.2">
      <c r="D4478" s="158"/>
    </row>
    <row r="4479" spans="4:4" x14ac:dyDescent="0.2">
      <c r="D4479" s="158"/>
    </row>
    <row r="4480" spans="4:4" x14ac:dyDescent="0.2">
      <c r="D4480" s="158"/>
    </row>
    <row r="4481" spans="4:4" x14ac:dyDescent="0.2">
      <c r="D4481" s="158"/>
    </row>
    <row r="4482" spans="4:4" x14ac:dyDescent="0.2">
      <c r="D4482" s="158"/>
    </row>
    <row r="4483" spans="4:4" x14ac:dyDescent="0.2">
      <c r="D4483" s="158"/>
    </row>
    <row r="4484" spans="4:4" x14ac:dyDescent="0.2">
      <c r="D4484" s="158"/>
    </row>
    <row r="4485" spans="4:4" x14ac:dyDescent="0.2">
      <c r="D4485" s="158"/>
    </row>
    <row r="4486" spans="4:4" x14ac:dyDescent="0.2">
      <c r="D4486" s="158"/>
    </row>
    <row r="4487" spans="4:4" x14ac:dyDescent="0.2">
      <c r="D4487" s="158"/>
    </row>
    <row r="4488" spans="4:4" x14ac:dyDescent="0.2">
      <c r="D4488" s="158"/>
    </row>
    <row r="4489" spans="4:4" x14ac:dyDescent="0.2">
      <c r="D4489" s="158"/>
    </row>
    <row r="4490" spans="4:4" x14ac:dyDescent="0.2">
      <c r="D4490" s="158"/>
    </row>
    <row r="4491" spans="4:4" x14ac:dyDescent="0.2">
      <c r="D4491" s="158"/>
    </row>
    <row r="4492" spans="4:4" x14ac:dyDescent="0.2">
      <c r="D4492" s="158"/>
    </row>
    <row r="4493" spans="4:4" x14ac:dyDescent="0.2">
      <c r="D4493" s="158"/>
    </row>
    <row r="4494" spans="4:4" x14ac:dyDescent="0.2">
      <c r="D4494" s="158"/>
    </row>
    <row r="4495" spans="4:4" x14ac:dyDescent="0.2">
      <c r="D4495" s="158"/>
    </row>
    <row r="4496" spans="4:4" x14ac:dyDescent="0.2">
      <c r="D4496" s="158"/>
    </row>
    <row r="4497" spans="4:4" x14ac:dyDescent="0.2">
      <c r="D4497" s="158"/>
    </row>
    <row r="4498" spans="4:4" x14ac:dyDescent="0.2">
      <c r="D4498" s="158"/>
    </row>
    <row r="4499" spans="4:4" x14ac:dyDescent="0.2">
      <c r="D4499" s="158"/>
    </row>
    <row r="4500" spans="4:4" x14ac:dyDescent="0.2">
      <c r="D4500" s="158"/>
    </row>
    <row r="4501" spans="4:4" x14ac:dyDescent="0.2">
      <c r="D4501" s="158"/>
    </row>
    <row r="4502" spans="4:4" x14ac:dyDescent="0.2">
      <c r="D4502" s="158"/>
    </row>
    <row r="4503" spans="4:4" x14ac:dyDescent="0.2">
      <c r="D4503" s="158"/>
    </row>
    <row r="4504" spans="4:4" x14ac:dyDescent="0.2">
      <c r="D4504" s="158"/>
    </row>
    <row r="4505" spans="4:4" x14ac:dyDescent="0.2">
      <c r="D4505" s="158"/>
    </row>
    <row r="4506" spans="4:4" x14ac:dyDescent="0.2">
      <c r="D4506" s="158"/>
    </row>
    <row r="4507" spans="4:4" x14ac:dyDescent="0.2">
      <c r="D4507" s="158"/>
    </row>
    <row r="4508" spans="4:4" x14ac:dyDescent="0.2">
      <c r="D4508" s="158"/>
    </row>
    <row r="4509" spans="4:4" x14ac:dyDescent="0.2">
      <c r="D4509" s="158"/>
    </row>
    <row r="4510" spans="4:4" x14ac:dyDescent="0.2">
      <c r="D4510" s="158"/>
    </row>
    <row r="4511" spans="4:4" x14ac:dyDescent="0.2">
      <c r="D4511" s="158"/>
    </row>
    <row r="4512" spans="4:4" x14ac:dyDescent="0.2">
      <c r="D4512" s="158"/>
    </row>
    <row r="4513" spans="4:4" x14ac:dyDescent="0.2">
      <c r="D4513" s="158"/>
    </row>
    <row r="4514" spans="4:4" x14ac:dyDescent="0.2">
      <c r="D4514" s="158"/>
    </row>
    <row r="4515" spans="4:4" x14ac:dyDescent="0.2">
      <c r="D4515" s="158"/>
    </row>
    <row r="4516" spans="4:4" x14ac:dyDescent="0.2">
      <c r="D4516" s="158"/>
    </row>
    <row r="4517" spans="4:4" x14ac:dyDescent="0.2">
      <c r="D4517" s="158"/>
    </row>
    <row r="4518" spans="4:4" x14ac:dyDescent="0.2">
      <c r="D4518" s="158"/>
    </row>
    <row r="4519" spans="4:4" x14ac:dyDescent="0.2">
      <c r="D4519" s="158"/>
    </row>
    <row r="4520" spans="4:4" x14ac:dyDescent="0.2">
      <c r="D4520" s="158"/>
    </row>
    <row r="4521" spans="4:4" x14ac:dyDescent="0.2">
      <c r="D4521" s="158"/>
    </row>
    <row r="4522" spans="4:4" x14ac:dyDescent="0.2">
      <c r="D4522" s="158"/>
    </row>
    <row r="4523" spans="4:4" x14ac:dyDescent="0.2">
      <c r="D4523" s="158"/>
    </row>
    <row r="4524" spans="4:4" x14ac:dyDescent="0.2">
      <c r="D4524" s="158"/>
    </row>
    <row r="4525" spans="4:4" x14ac:dyDescent="0.2">
      <c r="D4525" s="158"/>
    </row>
    <row r="4526" spans="4:4" x14ac:dyDescent="0.2">
      <c r="D4526" s="158"/>
    </row>
    <row r="4527" spans="4:4" x14ac:dyDescent="0.2">
      <c r="D4527" s="158"/>
    </row>
    <row r="4528" spans="4:4" x14ac:dyDescent="0.2">
      <c r="D4528" s="158"/>
    </row>
    <row r="4529" spans="4:4" x14ac:dyDescent="0.2">
      <c r="D4529" s="158"/>
    </row>
    <row r="4530" spans="4:4" x14ac:dyDescent="0.2">
      <c r="D4530" s="158"/>
    </row>
    <row r="4531" spans="4:4" x14ac:dyDescent="0.2">
      <c r="D4531" s="158"/>
    </row>
    <row r="4532" spans="4:4" x14ac:dyDescent="0.2">
      <c r="D4532" s="158"/>
    </row>
    <row r="4533" spans="4:4" x14ac:dyDescent="0.2">
      <c r="D4533" s="158"/>
    </row>
    <row r="4534" spans="4:4" x14ac:dyDescent="0.2">
      <c r="D4534" s="158"/>
    </row>
    <row r="4535" spans="4:4" x14ac:dyDescent="0.2">
      <c r="D4535" s="158"/>
    </row>
    <row r="4536" spans="4:4" x14ac:dyDescent="0.2">
      <c r="D4536" s="158"/>
    </row>
    <row r="4537" spans="4:4" x14ac:dyDescent="0.2">
      <c r="D4537" s="158"/>
    </row>
    <row r="4538" spans="4:4" x14ac:dyDescent="0.2">
      <c r="D4538" s="158"/>
    </row>
    <row r="4539" spans="4:4" x14ac:dyDescent="0.2">
      <c r="D4539" s="158"/>
    </row>
    <row r="4540" spans="4:4" x14ac:dyDescent="0.2">
      <c r="D4540" s="158"/>
    </row>
    <row r="4541" spans="4:4" x14ac:dyDescent="0.2">
      <c r="D4541" s="158"/>
    </row>
    <row r="4542" spans="4:4" x14ac:dyDescent="0.2">
      <c r="D4542" s="158"/>
    </row>
    <row r="4543" spans="4:4" x14ac:dyDescent="0.2">
      <c r="D4543" s="158"/>
    </row>
    <row r="4544" spans="4:4" x14ac:dyDescent="0.2">
      <c r="D4544" s="158"/>
    </row>
    <row r="4545" spans="4:4" x14ac:dyDescent="0.2">
      <c r="D4545" s="158"/>
    </row>
    <row r="4546" spans="4:4" x14ac:dyDescent="0.2">
      <c r="D4546" s="158"/>
    </row>
    <row r="4547" spans="4:4" x14ac:dyDescent="0.2">
      <c r="D4547" s="158"/>
    </row>
    <row r="4548" spans="4:4" x14ac:dyDescent="0.2">
      <c r="D4548" s="158"/>
    </row>
    <row r="4549" spans="4:4" x14ac:dyDescent="0.2">
      <c r="D4549" s="158"/>
    </row>
    <row r="4550" spans="4:4" x14ac:dyDescent="0.2">
      <c r="D4550" s="158"/>
    </row>
    <row r="4551" spans="4:4" x14ac:dyDescent="0.2">
      <c r="D4551" s="158"/>
    </row>
    <row r="4552" spans="4:4" x14ac:dyDescent="0.2">
      <c r="D4552" s="158"/>
    </row>
    <row r="4553" spans="4:4" x14ac:dyDescent="0.2">
      <c r="D4553" s="158"/>
    </row>
    <row r="4554" spans="4:4" x14ac:dyDescent="0.2">
      <c r="D4554" s="158"/>
    </row>
    <row r="4555" spans="4:4" x14ac:dyDescent="0.2">
      <c r="D4555" s="158"/>
    </row>
    <row r="4556" spans="4:4" x14ac:dyDescent="0.2">
      <c r="D4556" s="158"/>
    </row>
    <row r="4557" spans="4:4" x14ac:dyDescent="0.2">
      <c r="D4557" s="158"/>
    </row>
    <row r="4558" spans="4:4" x14ac:dyDescent="0.2">
      <c r="D4558" s="158"/>
    </row>
    <row r="4559" spans="4:4" x14ac:dyDescent="0.2">
      <c r="D4559" s="158"/>
    </row>
    <row r="4560" spans="4:4" x14ac:dyDescent="0.2">
      <c r="D4560" s="158"/>
    </row>
    <row r="4561" spans="4:4" x14ac:dyDescent="0.2">
      <c r="D4561" s="158"/>
    </row>
    <row r="4562" spans="4:4" x14ac:dyDescent="0.2">
      <c r="D4562" s="158"/>
    </row>
    <row r="4563" spans="4:4" x14ac:dyDescent="0.2">
      <c r="D4563" s="158"/>
    </row>
    <row r="4564" spans="4:4" x14ac:dyDescent="0.2">
      <c r="D4564" s="158"/>
    </row>
    <row r="4565" spans="4:4" x14ac:dyDescent="0.2">
      <c r="D4565" s="158"/>
    </row>
    <row r="4566" spans="4:4" x14ac:dyDescent="0.2">
      <c r="D4566" s="158"/>
    </row>
    <row r="4567" spans="4:4" x14ac:dyDescent="0.2">
      <c r="D4567" s="158"/>
    </row>
    <row r="4568" spans="4:4" x14ac:dyDescent="0.2">
      <c r="D4568" s="158"/>
    </row>
    <row r="4569" spans="4:4" x14ac:dyDescent="0.2">
      <c r="D4569" s="158"/>
    </row>
    <row r="4570" spans="4:4" x14ac:dyDescent="0.2">
      <c r="D4570" s="158"/>
    </row>
    <row r="4571" spans="4:4" x14ac:dyDescent="0.2">
      <c r="D4571" s="158"/>
    </row>
    <row r="4572" spans="4:4" x14ac:dyDescent="0.2">
      <c r="D4572" s="158"/>
    </row>
    <row r="4573" spans="4:4" x14ac:dyDescent="0.2">
      <c r="D4573" s="158"/>
    </row>
    <row r="4574" spans="4:4" x14ac:dyDescent="0.2">
      <c r="D4574" s="158"/>
    </row>
    <row r="4575" spans="4:4" x14ac:dyDescent="0.2">
      <c r="D4575" s="158"/>
    </row>
    <row r="4576" spans="4:4" x14ac:dyDescent="0.2">
      <c r="D4576" s="158"/>
    </row>
    <row r="4577" spans="4:4" x14ac:dyDescent="0.2">
      <c r="D4577" s="158"/>
    </row>
    <row r="4578" spans="4:4" x14ac:dyDescent="0.2">
      <c r="D4578" s="158"/>
    </row>
    <row r="4579" spans="4:4" x14ac:dyDescent="0.2">
      <c r="D4579" s="158"/>
    </row>
    <row r="4580" spans="4:4" x14ac:dyDescent="0.2">
      <c r="D4580" s="158"/>
    </row>
    <row r="4581" spans="4:4" x14ac:dyDescent="0.2">
      <c r="D4581" s="158"/>
    </row>
    <row r="4582" spans="4:4" x14ac:dyDescent="0.2">
      <c r="D4582" s="158"/>
    </row>
    <row r="4583" spans="4:4" x14ac:dyDescent="0.2">
      <c r="D4583" s="158"/>
    </row>
    <row r="4584" spans="4:4" x14ac:dyDescent="0.2">
      <c r="D4584" s="158"/>
    </row>
    <row r="4585" spans="4:4" x14ac:dyDescent="0.2">
      <c r="D4585" s="158"/>
    </row>
    <row r="4586" spans="4:4" x14ac:dyDescent="0.2">
      <c r="D4586" s="158"/>
    </row>
    <row r="4587" spans="4:4" x14ac:dyDescent="0.2">
      <c r="D4587" s="158"/>
    </row>
    <row r="4588" spans="4:4" x14ac:dyDescent="0.2">
      <c r="D4588" s="158"/>
    </row>
    <row r="4589" spans="4:4" x14ac:dyDescent="0.2">
      <c r="D4589" s="158"/>
    </row>
    <row r="4590" spans="4:4" x14ac:dyDescent="0.2">
      <c r="D4590" s="158"/>
    </row>
    <row r="4591" spans="4:4" x14ac:dyDescent="0.2">
      <c r="D4591" s="158"/>
    </row>
    <row r="4592" spans="4:4" x14ac:dyDescent="0.2">
      <c r="D4592" s="158"/>
    </row>
    <row r="4593" spans="4:4" x14ac:dyDescent="0.2">
      <c r="D4593" s="158"/>
    </row>
    <row r="4594" spans="4:4" x14ac:dyDescent="0.2">
      <c r="D4594" s="158"/>
    </row>
    <row r="4595" spans="4:4" x14ac:dyDescent="0.2">
      <c r="D4595" s="158"/>
    </row>
    <row r="4596" spans="4:4" x14ac:dyDescent="0.2">
      <c r="D4596" s="158"/>
    </row>
    <row r="4597" spans="4:4" x14ac:dyDescent="0.2">
      <c r="D4597" s="158"/>
    </row>
    <row r="4598" spans="4:4" x14ac:dyDescent="0.2">
      <c r="D4598" s="158"/>
    </row>
    <row r="4599" spans="4:4" x14ac:dyDescent="0.2">
      <c r="D4599" s="158"/>
    </row>
    <row r="4600" spans="4:4" x14ac:dyDescent="0.2">
      <c r="D4600" s="158"/>
    </row>
    <row r="4601" spans="4:4" x14ac:dyDescent="0.2">
      <c r="D4601" s="158"/>
    </row>
    <row r="4602" spans="4:4" x14ac:dyDescent="0.2">
      <c r="D4602" s="158"/>
    </row>
    <row r="4603" spans="4:4" x14ac:dyDescent="0.2">
      <c r="D4603" s="158"/>
    </row>
    <row r="4604" spans="4:4" x14ac:dyDescent="0.2">
      <c r="D4604" s="158"/>
    </row>
    <row r="4605" spans="4:4" x14ac:dyDescent="0.2">
      <c r="D4605" s="158"/>
    </row>
    <row r="4606" spans="4:4" x14ac:dyDescent="0.2">
      <c r="D4606" s="158"/>
    </row>
    <row r="4607" spans="4:4" x14ac:dyDescent="0.2">
      <c r="D4607" s="158"/>
    </row>
    <row r="4608" spans="4:4" x14ac:dyDescent="0.2">
      <c r="D4608" s="158"/>
    </row>
    <row r="4609" spans="4:4" x14ac:dyDescent="0.2">
      <c r="D4609" s="158"/>
    </row>
    <row r="4610" spans="4:4" x14ac:dyDescent="0.2">
      <c r="D4610" s="158"/>
    </row>
    <row r="4611" spans="4:4" x14ac:dyDescent="0.2">
      <c r="D4611" s="158"/>
    </row>
    <row r="4612" spans="4:4" x14ac:dyDescent="0.2">
      <c r="D4612" s="158"/>
    </row>
    <row r="4613" spans="4:4" x14ac:dyDescent="0.2">
      <c r="D4613" s="158"/>
    </row>
    <row r="4614" spans="4:4" x14ac:dyDescent="0.2">
      <c r="D4614" s="158"/>
    </row>
    <row r="4615" spans="4:4" x14ac:dyDescent="0.2">
      <c r="D4615" s="158"/>
    </row>
    <row r="4616" spans="4:4" x14ac:dyDescent="0.2">
      <c r="D4616" s="158"/>
    </row>
    <row r="4617" spans="4:4" x14ac:dyDescent="0.2">
      <c r="D4617" s="158"/>
    </row>
    <row r="4618" spans="4:4" x14ac:dyDescent="0.2">
      <c r="D4618" s="158"/>
    </row>
    <row r="4619" spans="4:4" x14ac:dyDescent="0.2">
      <c r="D4619" s="158"/>
    </row>
    <row r="4620" spans="4:4" x14ac:dyDescent="0.2">
      <c r="D4620" s="158"/>
    </row>
    <row r="4621" spans="4:4" x14ac:dyDescent="0.2">
      <c r="D4621" s="158"/>
    </row>
    <row r="4622" spans="4:4" x14ac:dyDescent="0.2">
      <c r="D4622" s="158"/>
    </row>
    <row r="4623" spans="4:4" x14ac:dyDescent="0.2">
      <c r="D4623" s="158"/>
    </row>
    <row r="4624" spans="4:4" x14ac:dyDescent="0.2">
      <c r="D4624" s="158"/>
    </row>
    <row r="4625" spans="4:4" x14ac:dyDescent="0.2">
      <c r="D4625" s="158"/>
    </row>
    <row r="4626" spans="4:4" x14ac:dyDescent="0.2">
      <c r="D4626" s="158"/>
    </row>
    <row r="4627" spans="4:4" x14ac:dyDescent="0.2">
      <c r="D4627" s="158"/>
    </row>
    <row r="4628" spans="4:4" x14ac:dyDescent="0.2">
      <c r="D4628" s="158"/>
    </row>
    <row r="4629" spans="4:4" x14ac:dyDescent="0.2">
      <c r="D4629" s="158"/>
    </row>
    <row r="4630" spans="4:4" x14ac:dyDescent="0.2">
      <c r="D4630" s="158"/>
    </row>
    <row r="4631" spans="4:4" x14ac:dyDescent="0.2">
      <c r="D4631" s="158"/>
    </row>
    <row r="4632" spans="4:4" x14ac:dyDescent="0.2">
      <c r="D4632" s="158"/>
    </row>
    <row r="4633" spans="4:4" x14ac:dyDescent="0.2">
      <c r="D4633" s="158"/>
    </row>
    <row r="4634" spans="4:4" x14ac:dyDescent="0.2">
      <c r="D4634" s="158"/>
    </row>
    <row r="4635" spans="4:4" x14ac:dyDescent="0.2">
      <c r="D4635" s="158"/>
    </row>
    <row r="4636" spans="4:4" x14ac:dyDescent="0.2">
      <c r="D4636" s="158"/>
    </row>
    <row r="4637" spans="4:4" x14ac:dyDescent="0.2">
      <c r="D4637" s="158"/>
    </row>
    <row r="4638" spans="4:4" x14ac:dyDescent="0.2">
      <c r="D4638" s="158"/>
    </row>
    <row r="4639" spans="4:4" x14ac:dyDescent="0.2">
      <c r="D4639" s="158"/>
    </row>
    <row r="4640" spans="4:4" x14ac:dyDescent="0.2">
      <c r="D4640" s="158"/>
    </row>
    <row r="4641" spans="4:4" x14ac:dyDescent="0.2">
      <c r="D4641" s="158"/>
    </row>
    <row r="4642" spans="4:4" x14ac:dyDescent="0.2">
      <c r="D4642" s="158"/>
    </row>
    <row r="4643" spans="4:4" x14ac:dyDescent="0.2">
      <c r="D4643" s="158"/>
    </row>
    <row r="4644" spans="4:4" x14ac:dyDescent="0.2">
      <c r="D4644" s="158"/>
    </row>
    <row r="4645" spans="4:4" x14ac:dyDescent="0.2">
      <c r="D4645" s="158"/>
    </row>
    <row r="4646" spans="4:4" x14ac:dyDescent="0.2">
      <c r="D4646" s="158"/>
    </row>
    <row r="4647" spans="4:4" x14ac:dyDescent="0.2">
      <c r="D4647" s="158"/>
    </row>
    <row r="4648" spans="4:4" x14ac:dyDescent="0.2">
      <c r="D4648" s="158"/>
    </row>
    <row r="4649" spans="4:4" x14ac:dyDescent="0.2">
      <c r="D4649" s="158"/>
    </row>
    <row r="4650" spans="4:4" x14ac:dyDescent="0.2">
      <c r="D4650" s="158"/>
    </row>
    <row r="4651" spans="4:4" x14ac:dyDescent="0.2">
      <c r="D4651" s="158"/>
    </row>
    <row r="4652" spans="4:4" x14ac:dyDescent="0.2">
      <c r="D4652" s="158"/>
    </row>
    <row r="4653" spans="4:4" x14ac:dyDescent="0.2">
      <c r="D4653" s="158"/>
    </row>
    <row r="4654" spans="4:4" x14ac:dyDescent="0.2">
      <c r="D4654" s="158"/>
    </row>
    <row r="4655" spans="4:4" x14ac:dyDescent="0.2">
      <c r="D4655" s="158"/>
    </row>
    <row r="4656" spans="4:4" x14ac:dyDescent="0.2">
      <c r="D4656" s="158"/>
    </row>
    <row r="4657" spans="4:4" x14ac:dyDescent="0.2">
      <c r="D4657" s="158"/>
    </row>
    <row r="4658" spans="4:4" x14ac:dyDescent="0.2">
      <c r="D4658" s="158"/>
    </row>
    <row r="4659" spans="4:4" x14ac:dyDescent="0.2">
      <c r="D4659" s="158"/>
    </row>
    <row r="4660" spans="4:4" x14ac:dyDescent="0.2">
      <c r="D4660" s="158"/>
    </row>
    <row r="4661" spans="4:4" x14ac:dyDescent="0.2">
      <c r="D4661" s="158"/>
    </row>
    <row r="4662" spans="4:4" x14ac:dyDescent="0.2">
      <c r="D4662" s="158"/>
    </row>
    <row r="4663" spans="4:4" x14ac:dyDescent="0.2">
      <c r="D4663" s="158"/>
    </row>
    <row r="4664" spans="4:4" x14ac:dyDescent="0.2">
      <c r="D4664" s="158"/>
    </row>
    <row r="4665" spans="4:4" x14ac:dyDescent="0.2">
      <c r="D4665" s="158"/>
    </row>
    <row r="4666" spans="4:4" x14ac:dyDescent="0.2">
      <c r="D4666" s="158"/>
    </row>
    <row r="4667" spans="4:4" x14ac:dyDescent="0.2">
      <c r="D4667" s="158"/>
    </row>
    <row r="4668" spans="4:4" x14ac:dyDescent="0.2">
      <c r="D4668" s="158"/>
    </row>
    <row r="4669" spans="4:4" x14ac:dyDescent="0.2">
      <c r="D4669" s="158"/>
    </row>
    <row r="4670" spans="4:4" x14ac:dyDescent="0.2">
      <c r="D4670" s="158"/>
    </row>
    <row r="4671" spans="4:4" x14ac:dyDescent="0.2">
      <c r="D4671" s="158"/>
    </row>
    <row r="4672" spans="4:4" x14ac:dyDescent="0.2">
      <c r="D4672" s="158"/>
    </row>
    <row r="4673" spans="4:4" x14ac:dyDescent="0.2">
      <c r="D4673" s="158"/>
    </row>
    <row r="4674" spans="4:4" x14ac:dyDescent="0.2">
      <c r="D4674" s="158"/>
    </row>
    <row r="4675" spans="4:4" x14ac:dyDescent="0.2">
      <c r="D4675" s="158"/>
    </row>
    <row r="4676" spans="4:4" x14ac:dyDescent="0.2">
      <c r="D4676" s="158"/>
    </row>
    <row r="4677" spans="4:4" x14ac:dyDescent="0.2">
      <c r="D4677" s="158"/>
    </row>
    <row r="4678" spans="4:4" x14ac:dyDescent="0.2">
      <c r="D4678" s="158"/>
    </row>
    <row r="4679" spans="4:4" x14ac:dyDescent="0.2">
      <c r="D4679" s="158"/>
    </row>
    <row r="4680" spans="4:4" x14ac:dyDescent="0.2">
      <c r="D4680" s="158"/>
    </row>
    <row r="4681" spans="4:4" x14ac:dyDescent="0.2">
      <c r="D4681" s="158"/>
    </row>
    <row r="4682" spans="4:4" x14ac:dyDescent="0.2">
      <c r="D4682" s="158"/>
    </row>
    <row r="4683" spans="4:4" x14ac:dyDescent="0.2">
      <c r="D4683" s="158"/>
    </row>
    <row r="4684" spans="4:4" x14ac:dyDescent="0.2">
      <c r="D4684" s="158"/>
    </row>
    <row r="4685" spans="4:4" x14ac:dyDescent="0.2">
      <c r="D4685" s="158"/>
    </row>
    <row r="4686" spans="4:4" x14ac:dyDescent="0.2">
      <c r="D4686" s="158"/>
    </row>
    <row r="4687" spans="4:4" x14ac:dyDescent="0.2">
      <c r="D4687" s="158"/>
    </row>
    <row r="4688" spans="4:4" x14ac:dyDescent="0.2">
      <c r="D4688" s="158"/>
    </row>
    <row r="4689" spans="4:4" x14ac:dyDescent="0.2">
      <c r="D4689" s="158"/>
    </row>
    <row r="4690" spans="4:4" x14ac:dyDescent="0.2">
      <c r="D4690" s="158"/>
    </row>
    <row r="4691" spans="4:4" x14ac:dyDescent="0.2">
      <c r="D4691" s="158"/>
    </row>
    <row r="4692" spans="4:4" x14ac:dyDescent="0.2">
      <c r="D4692" s="158"/>
    </row>
    <row r="4693" spans="4:4" x14ac:dyDescent="0.2">
      <c r="D4693" s="158"/>
    </row>
    <row r="4694" spans="4:4" x14ac:dyDescent="0.2">
      <c r="D4694" s="158"/>
    </row>
    <row r="4695" spans="4:4" x14ac:dyDescent="0.2">
      <c r="D4695" s="158"/>
    </row>
    <row r="4696" spans="4:4" x14ac:dyDescent="0.2">
      <c r="D4696" s="158"/>
    </row>
    <row r="4697" spans="4:4" x14ac:dyDescent="0.2">
      <c r="D4697" s="158"/>
    </row>
    <row r="4698" spans="4:4" x14ac:dyDescent="0.2">
      <c r="D4698" s="158"/>
    </row>
    <row r="4699" spans="4:4" x14ac:dyDescent="0.2">
      <c r="D4699" s="158"/>
    </row>
    <row r="4700" spans="4:4" x14ac:dyDescent="0.2">
      <c r="D4700" s="158"/>
    </row>
    <row r="4701" spans="4:4" x14ac:dyDescent="0.2">
      <c r="D4701" s="158"/>
    </row>
    <row r="4702" spans="4:4" x14ac:dyDescent="0.2">
      <c r="D4702" s="158"/>
    </row>
    <row r="4703" spans="4:4" x14ac:dyDescent="0.2">
      <c r="D4703" s="158"/>
    </row>
    <row r="4704" spans="4:4" x14ac:dyDescent="0.2">
      <c r="D4704" s="158"/>
    </row>
    <row r="4705" spans="4:4" x14ac:dyDescent="0.2">
      <c r="D4705" s="158"/>
    </row>
    <row r="4706" spans="4:4" x14ac:dyDescent="0.2">
      <c r="D4706" s="158"/>
    </row>
    <row r="4707" spans="4:4" x14ac:dyDescent="0.2">
      <c r="D4707" s="158"/>
    </row>
    <row r="4708" spans="4:4" x14ac:dyDescent="0.2">
      <c r="D4708" s="158"/>
    </row>
    <row r="4709" spans="4:4" x14ac:dyDescent="0.2">
      <c r="D4709" s="158"/>
    </row>
    <row r="4710" spans="4:4" x14ac:dyDescent="0.2">
      <c r="D4710" s="158"/>
    </row>
    <row r="4711" spans="4:4" x14ac:dyDescent="0.2">
      <c r="D4711" s="158"/>
    </row>
    <row r="4712" spans="4:4" x14ac:dyDescent="0.2">
      <c r="D4712" s="158"/>
    </row>
    <row r="4713" spans="4:4" x14ac:dyDescent="0.2">
      <c r="D4713" s="158"/>
    </row>
    <row r="4714" spans="4:4" x14ac:dyDescent="0.2">
      <c r="D4714" s="158"/>
    </row>
    <row r="4715" spans="4:4" x14ac:dyDescent="0.2">
      <c r="D4715" s="158"/>
    </row>
    <row r="4716" spans="4:4" x14ac:dyDescent="0.2">
      <c r="D4716" s="158"/>
    </row>
    <row r="4717" spans="4:4" x14ac:dyDescent="0.2">
      <c r="D4717" s="158"/>
    </row>
    <row r="4718" spans="4:4" x14ac:dyDescent="0.2">
      <c r="D4718" s="158"/>
    </row>
    <row r="4719" spans="4:4" x14ac:dyDescent="0.2">
      <c r="D4719" s="158"/>
    </row>
    <row r="4720" spans="4:4" x14ac:dyDescent="0.2">
      <c r="D4720" s="158"/>
    </row>
    <row r="4721" spans="4:4" x14ac:dyDescent="0.2">
      <c r="D4721" s="158"/>
    </row>
    <row r="4722" spans="4:4" x14ac:dyDescent="0.2">
      <c r="D4722" s="158"/>
    </row>
    <row r="4723" spans="4:4" x14ac:dyDescent="0.2">
      <c r="D4723" s="158"/>
    </row>
    <row r="4724" spans="4:4" x14ac:dyDescent="0.2">
      <c r="D4724" s="158"/>
    </row>
    <row r="4725" spans="4:4" x14ac:dyDescent="0.2">
      <c r="D4725" s="158"/>
    </row>
    <row r="4726" spans="4:4" x14ac:dyDescent="0.2">
      <c r="D4726" s="158"/>
    </row>
    <row r="4727" spans="4:4" x14ac:dyDescent="0.2">
      <c r="D4727" s="158"/>
    </row>
    <row r="4728" spans="4:4" x14ac:dyDescent="0.2">
      <c r="D4728" s="158"/>
    </row>
    <row r="4729" spans="4:4" x14ac:dyDescent="0.2">
      <c r="D4729" s="158"/>
    </row>
    <row r="4730" spans="4:4" x14ac:dyDescent="0.2">
      <c r="D4730" s="158"/>
    </row>
    <row r="4731" spans="4:4" x14ac:dyDescent="0.2">
      <c r="D4731" s="158"/>
    </row>
    <row r="4732" spans="4:4" x14ac:dyDescent="0.2">
      <c r="D4732" s="158"/>
    </row>
    <row r="4733" spans="4:4" x14ac:dyDescent="0.2">
      <c r="D4733" s="158"/>
    </row>
    <row r="4734" spans="4:4" x14ac:dyDescent="0.2">
      <c r="D4734" s="158"/>
    </row>
    <row r="4735" spans="4:4" x14ac:dyDescent="0.2">
      <c r="D4735" s="158"/>
    </row>
    <row r="4736" spans="4:4" x14ac:dyDescent="0.2">
      <c r="D4736" s="158"/>
    </row>
    <row r="4737" spans="4:4" x14ac:dyDescent="0.2">
      <c r="D4737" s="158"/>
    </row>
    <row r="4738" spans="4:4" x14ac:dyDescent="0.2">
      <c r="D4738" s="158"/>
    </row>
    <row r="4739" spans="4:4" x14ac:dyDescent="0.2">
      <c r="D4739" s="158"/>
    </row>
    <row r="4740" spans="4:4" x14ac:dyDescent="0.2">
      <c r="D4740" s="158"/>
    </row>
    <row r="4741" spans="4:4" x14ac:dyDescent="0.2">
      <c r="D4741" s="158"/>
    </row>
    <row r="4742" spans="4:4" x14ac:dyDescent="0.2">
      <c r="D4742" s="158"/>
    </row>
    <row r="4743" spans="4:4" x14ac:dyDescent="0.2">
      <c r="D4743" s="158"/>
    </row>
    <row r="4744" spans="4:4" x14ac:dyDescent="0.2">
      <c r="D4744" s="158"/>
    </row>
    <row r="4745" spans="4:4" x14ac:dyDescent="0.2">
      <c r="D4745" s="158"/>
    </row>
    <row r="4746" spans="4:4" x14ac:dyDescent="0.2">
      <c r="D4746" s="158"/>
    </row>
    <row r="4747" spans="4:4" x14ac:dyDescent="0.2">
      <c r="D4747" s="158"/>
    </row>
    <row r="4748" spans="4:4" x14ac:dyDescent="0.2">
      <c r="D4748" s="158"/>
    </row>
    <row r="4749" spans="4:4" x14ac:dyDescent="0.2">
      <c r="D4749" s="158"/>
    </row>
    <row r="4750" spans="4:4" x14ac:dyDescent="0.2">
      <c r="D4750" s="158"/>
    </row>
    <row r="4751" spans="4:4" x14ac:dyDescent="0.2">
      <c r="D4751" s="158"/>
    </row>
    <row r="4752" spans="4:4" x14ac:dyDescent="0.2">
      <c r="D4752" s="158"/>
    </row>
    <row r="4753" spans="4:4" x14ac:dyDescent="0.2">
      <c r="D4753" s="158"/>
    </row>
    <row r="4754" spans="4:4" x14ac:dyDescent="0.2">
      <c r="D4754" s="158"/>
    </row>
    <row r="4755" spans="4:4" x14ac:dyDescent="0.2">
      <c r="D4755" s="158"/>
    </row>
    <row r="4756" spans="4:4" x14ac:dyDescent="0.2">
      <c r="D4756" s="158"/>
    </row>
    <row r="4757" spans="4:4" x14ac:dyDescent="0.2">
      <c r="D4757" s="158"/>
    </row>
    <row r="4758" spans="4:4" x14ac:dyDescent="0.2">
      <c r="D4758" s="158"/>
    </row>
    <row r="4759" spans="4:4" x14ac:dyDescent="0.2">
      <c r="D4759" s="158"/>
    </row>
    <row r="4760" spans="4:4" x14ac:dyDescent="0.2">
      <c r="D4760" s="158"/>
    </row>
    <row r="4761" spans="4:4" x14ac:dyDescent="0.2">
      <c r="D4761" s="158"/>
    </row>
    <row r="4762" spans="4:4" x14ac:dyDescent="0.2">
      <c r="D4762" s="158"/>
    </row>
    <row r="4763" spans="4:4" x14ac:dyDescent="0.2">
      <c r="D4763" s="158"/>
    </row>
    <row r="4764" spans="4:4" x14ac:dyDescent="0.2">
      <c r="D4764" s="158"/>
    </row>
    <row r="4765" spans="4:4" x14ac:dyDescent="0.2">
      <c r="D4765" s="158"/>
    </row>
    <row r="4766" spans="4:4" x14ac:dyDescent="0.2">
      <c r="D4766" s="158"/>
    </row>
    <row r="4767" spans="4:4" x14ac:dyDescent="0.2">
      <c r="D4767" s="158"/>
    </row>
    <row r="4768" spans="4:4" x14ac:dyDescent="0.2">
      <c r="D4768" s="158"/>
    </row>
    <row r="4769" spans="4:4" x14ac:dyDescent="0.2">
      <c r="D4769" s="158"/>
    </row>
    <row r="4770" spans="4:4" x14ac:dyDescent="0.2">
      <c r="D4770" s="158"/>
    </row>
    <row r="4771" spans="4:4" x14ac:dyDescent="0.2">
      <c r="D4771" s="158"/>
    </row>
    <row r="4772" spans="4:4" x14ac:dyDescent="0.2">
      <c r="D4772" s="158"/>
    </row>
    <row r="4773" spans="4:4" x14ac:dyDescent="0.2">
      <c r="D4773" s="158"/>
    </row>
    <row r="4774" spans="4:4" x14ac:dyDescent="0.2">
      <c r="D4774" s="158"/>
    </row>
    <row r="4775" spans="4:4" x14ac:dyDescent="0.2">
      <c r="D4775" s="158"/>
    </row>
    <row r="4776" spans="4:4" x14ac:dyDescent="0.2">
      <c r="D4776" s="158"/>
    </row>
    <row r="4777" spans="4:4" x14ac:dyDescent="0.2">
      <c r="D4777" s="158"/>
    </row>
    <row r="4778" spans="4:4" x14ac:dyDescent="0.2">
      <c r="D4778" s="158"/>
    </row>
    <row r="4779" spans="4:4" x14ac:dyDescent="0.2">
      <c r="D4779" s="158"/>
    </row>
    <row r="4780" spans="4:4" x14ac:dyDescent="0.2">
      <c r="D4780" s="158"/>
    </row>
    <row r="4781" spans="4:4" x14ac:dyDescent="0.2">
      <c r="D4781" s="158"/>
    </row>
    <row r="4782" spans="4:4" x14ac:dyDescent="0.2">
      <c r="D4782" s="158"/>
    </row>
    <row r="4783" spans="4:4" x14ac:dyDescent="0.2">
      <c r="D4783" s="158"/>
    </row>
    <row r="4784" spans="4:4" x14ac:dyDescent="0.2">
      <c r="D4784" s="158"/>
    </row>
    <row r="4785" spans="4:4" x14ac:dyDescent="0.2">
      <c r="D4785" s="158"/>
    </row>
    <row r="4786" spans="4:4" x14ac:dyDescent="0.2">
      <c r="D4786" s="158"/>
    </row>
    <row r="4787" spans="4:4" x14ac:dyDescent="0.2">
      <c r="D4787" s="158"/>
    </row>
    <row r="4788" spans="4:4" x14ac:dyDescent="0.2">
      <c r="D4788" s="158"/>
    </row>
    <row r="4789" spans="4:4" x14ac:dyDescent="0.2">
      <c r="D4789" s="158"/>
    </row>
    <row r="4790" spans="4:4" x14ac:dyDescent="0.2">
      <c r="D4790" s="158"/>
    </row>
    <row r="4791" spans="4:4" x14ac:dyDescent="0.2">
      <c r="D4791" s="158"/>
    </row>
    <row r="4792" spans="4:4" x14ac:dyDescent="0.2">
      <c r="D4792" s="158"/>
    </row>
    <row r="4793" spans="4:4" x14ac:dyDescent="0.2">
      <c r="D4793" s="158"/>
    </row>
    <row r="4794" spans="4:4" x14ac:dyDescent="0.2">
      <c r="D4794" s="158"/>
    </row>
    <row r="4795" spans="4:4" x14ac:dyDescent="0.2">
      <c r="D4795" s="158"/>
    </row>
    <row r="4796" spans="4:4" x14ac:dyDescent="0.2">
      <c r="D4796" s="158"/>
    </row>
    <row r="4797" spans="4:4" x14ac:dyDescent="0.2">
      <c r="D4797" s="158"/>
    </row>
    <row r="4798" spans="4:4" x14ac:dyDescent="0.2">
      <c r="D4798" s="158"/>
    </row>
    <row r="4799" spans="4:4" x14ac:dyDescent="0.2">
      <c r="D4799" s="158"/>
    </row>
    <row r="4800" spans="4:4" x14ac:dyDescent="0.2">
      <c r="D4800" s="158"/>
    </row>
    <row r="4801" spans="4:4" x14ac:dyDescent="0.2">
      <c r="D4801" s="158"/>
    </row>
    <row r="4802" spans="4:4" x14ac:dyDescent="0.2">
      <c r="D4802" s="158"/>
    </row>
    <row r="4803" spans="4:4" x14ac:dyDescent="0.2">
      <c r="D4803" s="158"/>
    </row>
    <row r="4804" spans="4:4" x14ac:dyDescent="0.2">
      <c r="D4804" s="158"/>
    </row>
    <row r="4805" spans="4:4" x14ac:dyDescent="0.2">
      <c r="D4805" s="158"/>
    </row>
    <row r="4806" spans="4:4" x14ac:dyDescent="0.2">
      <c r="D4806" s="158"/>
    </row>
    <row r="4807" spans="4:4" x14ac:dyDescent="0.2">
      <c r="D4807" s="158"/>
    </row>
    <row r="4808" spans="4:4" x14ac:dyDescent="0.2">
      <c r="D4808" s="158"/>
    </row>
    <row r="4809" spans="4:4" x14ac:dyDescent="0.2">
      <c r="D4809" s="158"/>
    </row>
    <row r="4810" spans="4:4" x14ac:dyDescent="0.2">
      <c r="D4810" s="158"/>
    </row>
    <row r="4811" spans="4:4" x14ac:dyDescent="0.2">
      <c r="D4811" s="158"/>
    </row>
    <row r="4812" spans="4:4" x14ac:dyDescent="0.2">
      <c r="D4812" s="158"/>
    </row>
    <row r="4813" spans="4:4" x14ac:dyDescent="0.2">
      <c r="D4813" s="158"/>
    </row>
    <row r="4814" spans="4:4" x14ac:dyDescent="0.2">
      <c r="D4814" s="158"/>
    </row>
    <row r="4815" spans="4:4" x14ac:dyDescent="0.2">
      <c r="D4815" s="158"/>
    </row>
    <row r="4816" spans="4:4" x14ac:dyDescent="0.2">
      <c r="D4816" s="158"/>
    </row>
    <row r="4817" spans="4:4" x14ac:dyDescent="0.2">
      <c r="D4817" s="158"/>
    </row>
    <row r="4818" spans="4:4" x14ac:dyDescent="0.2">
      <c r="D4818" s="158"/>
    </row>
    <row r="4819" spans="4:4" x14ac:dyDescent="0.2">
      <c r="D4819" s="158"/>
    </row>
    <row r="4820" spans="4:4" x14ac:dyDescent="0.2">
      <c r="D4820" s="158"/>
    </row>
    <row r="4821" spans="4:4" x14ac:dyDescent="0.2">
      <c r="D4821" s="158"/>
    </row>
    <row r="4822" spans="4:4" x14ac:dyDescent="0.2">
      <c r="D4822" s="158"/>
    </row>
    <row r="4823" spans="4:4" x14ac:dyDescent="0.2">
      <c r="D4823" s="158"/>
    </row>
    <row r="4824" spans="4:4" x14ac:dyDescent="0.2">
      <c r="D4824" s="158"/>
    </row>
    <row r="4825" spans="4:4" x14ac:dyDescent="0.2">
      <c r="D4825" s="158"/>
    </row>
    <row r="4826" spans="4:4" x14ac:dyDescent="0.2">
      <c r="D4826" s="158"/>
    </row>
    <row r="4827" spans="4:4" x14ac:dyDescent="0.2">
      <c r="D4827" s="158"/>
    </row>
    <row r="4828" spans="4:4" x14ac:dyDescent="0.2">
      <c r="D4828" s="158"/>
    </row>
    <row r="4829" spans="4:4" x14ac:dyDescent="0.2">
      <c r="D4829" s="158"/>
    </row>
    <row r="4830" spans="4:4" x14ac:dyDescent="0.2">
      <c r="D4830" s="158"/>
    </row>
    <row r="4831" spans="4:4" x14ac:dyDescent="0.2">
      <c r="D4831" s="158"/>
    </row>
    <row r="4832" spans="4:4" x14ac:dyDescent="0.2">
      <c r="D4832" s="158"/>
    </row>
    <row r="4833" spans="4:4" x14ac:dyDescent="0.2">
      <c r="D4833" s="158"/>
    </row>
    <row r="4834" spans="4:4" x14ac:dyDescent="0.2">
      <c r="D4834" s="158"/>
    </row>
    <row r="4835" spans="4:4" x14ac:dyDescent="0.2">
      <c r="D4835" s="158"/>
    </row>
    <row r="4836" spans="4:4" x14ac:dyDescent="0.2">
      <c r="D4836" s="158"/>
    </row>
    <row r="4837" spans="4:4" x14ac:dyDescent="0.2">
      <c r="D4837" s="158"/>
    </row>
    <row r="4838" spans="4:4" x14ac:dyDescent="0.2">
      <c r="D4838" s="158"/>
    </row>
    <row r="4839" spans="4:4" x14ac:dyDescent="0.2">
      <c r="D4839" s="158"/>
    </row>
    <row r="4840" spans="4:4" x14ac:dyDescent="0.2">
      <c r="D4840" s="158"/>
    </row>
    <row r="4841" spans="4:4" x14ac:dyDescent="0.2">
      <c r="D4841" s="158"/>
    </row>
    <row r="4842" spans="4:4" x14ac:dyDescent="0.2">
      <c r="D4842" s="158"/>
    </row>
    <row r="4843" spans="4:4" x14ac:dyDescent="0.2">
      <c r="D4843" s="158"/>
    </row>
    <row r="4844" spans="4:4" x14ac:dyDescent="0.2">
      <c r="D4844" s="158"/>
    </row>
    <row r="4845" spans="4:4" x14ac:dyDescent="0.2">
      <c r="D4845" s="158"/>
    </row>
    <row r="4846" spans="4:4" x14ac:dyDescent="0.2">
      <c r="D4846" s="158"/>
    </row>
    <row r="4847" spans="4:4" x14ac:dyDescent="0.2">
      <c r="D4847" s="158"/>
    </row>
    <row r="4848" spans="4:4" x14ac:dyDescent="0.2">
      <c r="D4848" s="158"/>
    </row>
    <row r="4849" spans="4:4" x14ac:dyDescent="0.2">
      <c r="D4849" s="158"/>
    </row>
    <row r="4850" spans="4:4" x14ac:dyDescent="0.2">
      <c r="D4850" s="158"/>
    </row>
    <row r="4851" spans="4:4" x14ac:dyDescent="0.2">
      <c r="D4851" s="158"/>
    </row>
    <row r="4852" spans="4:4" x14ac:dyDescent="0.2">
      <c r="D4852" s="158"/>
    </row>
    <row r="4853" spans="4:4" x14ac:dyDescent="0.2">
      <c r="D4853" s="158"/>
    </row>
    <row r="4854" spans="4:4" x14ac:dyDescent="0.2">
      <c r="D4854" s="158"/>
    </row>
    <row r="4855" spans="4:4" x14ac:dyDescent="0.2">
      <c r="D4855" s="158"/>
    </row>
    <row r="4856" spans="4:4" x14ac:dyDescent="0.2">
      <c r="D4856" s="158"/>
    </row>
    <row r="4857" spans="4:4" x14ac:dyDescent="0.2">
      <c r="D4857" s="158"/>
    </row>
    <row r="4858" spans="4:4" x14ac:dyDescent="0.2">
      <c r="D4858" s="158"/>
    </row>
    <row r="4859" spans="4:4" x14ac:dyDescent="0.2">
      <c r="D4859" s="158"/>
    </row>
    <row r="4860" spans="4:4" x14ac:dyDescent="0.2">
      <c r="D4860" s="158"/>
    </row>
    <row r="4861" spans="4:4" x14ac:dyDescent="0.2">
      <c r="D4861" s="158"/>
    </row>
    <row r="4862" spans="4:4" x14ac:dyDescent="0.2">
      <c r="D4862" s="158"/>
    </row>
    <row r="4863" spans="4:4" x14ac:dyDescent="0.2">
      <c r="D4863" s="158"/>
    </row>
    <row r="4864" spans="4:4" x14ac:dyDescent="0.2">
      <c r="D4864" s="158"/>
    </row>
    <row r="4865" spans="4:4" x14ac:dyDescent="0.2">
      <c r="D4865" s="158"/>
    </row>
    <row r="4866" spans="4:4" x14ac:dyDescent="0.2">
      <c r="D4866" s="158"/>
    </row>
    <row r="4867" spans="4:4" x14ac:dyDescent="0.2">
      <c r="D4867" s="158"/>
    </row>
    <row r="4868" spans="4:4" x14ac:dyDescent="0.2">
      <c r="D4868" s="158"/>
    </row>
    <row r="4869" spans="4:4" x14ac:dyDescent="0.2">
      <c r="D4869" s="158"/>
    </row>
    <row r="4870" spans="4:4" x14ac:dyDescent="0.2">
      <c r="D4870" s="158"/>
    </row>
    <row r="4871" spans="4:4" x14ac:dyDescent="0.2">
      <c r="D4871" s="158"/>
    </row>
    <row r="4872" spans="4:4" x14ac:dyDescent="0.2">
      <c r="D4872" s="158"/>
    </row>
    <row r="4873" spans="4:4" x14ac:dyDescent="0.2">
      <c r="D4873" s="158"/>
    </row>
    <row r="4874" spans="4:4" x14ac:dyDescent="0.2">
      <c r="D4874" s="158"/>
    </row>
    <row r="4875" spans="4:4" x14ac:dyDescent="0.2">
      <c r="D4875" s="158"/>
    </row>
    <row r="4876" spans="4:4" x14ac:dyDescent="0.2">
      <c r="D4876" s="158"/>
    </row>
    <row r="4877" spans="4:4" x14ac:dyDescent="0.2">
      <c r="D4877" s="158"/>
    </row>
    <row r="4878" spans="4:4" x14ac:dyDescent="0.2">
      <c r="D4878" s="158"/>
    </row>
    <row r="4879" spans="4:4" x14ac:dyDescent="0.2">
      <c r="D4879" s="158"/>
    </row>
    <row r="4880" spans="4:4" x14ac:dyDescent="0.2">
      <c r="D4880" s="158"/>
    </row>
    <row r="4881" spans="4:4" x14ac:dyDescent="0.2">
      <c r="D4881" s="158"/>
    </row>
    <row r="4882" spans="4:4" x14ac:dyDescent="0.2">
      <c r="D4882" s="158"/>
    </row>
    <row r="4883" spans="4:4" x14ac:dyDescent="0.2">
      <c r="D4883" s="158"/>
    </row>
    <row r="4884" spans="4:4" x14ac:dyDescent="0.2">
      <c r="D4884" s="158"/>
    </row>
    <row r="4885" spans="4:4" x14ac:dyDescent="0.2">
      <c r="D4885" s="158"/>
    </row>
    <row r="4886" spans="4:4" x14ac:dyDescent="0.2">
      <c r="D4886" s="158"/>
    </row>
    <row r="4887" spans="4:4" x14ac:dyDescent="0.2">
      <c r="D4887" s="158"/>
    </row>
    <row r="4888" spans="4:4" x14ac:dyDescent="0.2">
      <c r="D4888" s="158"/>
    </row>
    <row r="4889" spans="4:4" x14ac:dyDescent="0.2">
      <c r="D4889" s="158"/>
    </row>
    <row r="4890" spans="4:4" x14ac:dyDescent="0.2">
      <c r="D4890" s="158"/>
    </row>
    <row r="4891" spans="4:4" x14ac:dyDescent="0.2">
      <c r="D4891" s="158"/>
    </row>
    <row r="4892" spans="4:4" x14ac:dyDescent="0.2">
      <c r="D4892" s="158"/>
    </row>
    <row r="4893" spans="4:4" x14ac:dyDescent="0.2">
      <c r="D4893" s="158"/>
    </row>
    <row r="4894" spans="4:4" x14ac:dyDescent="0.2">
      <c r="D4894" s="158"/>
    </row>
    <row r="4895" spans="4:4" x14ac:dyDescent="0.2">
      <c r="D4895" s="158"/>
    </row>
    <row r="4896" spans="4:4" x14ac:dyDescent="0.2">
      <c r="D4896" s="158"/>
    </row>
    <row r="4897" spans="4:4" x14ac:dyDescent="0.2">
      <c r="D4897" s="158"/>
    </row>
    <row r="4898" spans="4:4" x14ac:dyDescent="0.2">
      <c r="D4898" s="158"/>
    </row>
    <row r="4899" spans="4:4" x14ac:dyDescent="0.2">
      <c r="D4899" s="158"/>
    </row>
    <row r="4900" spans="4:4" x14ac:dyDescent="0.2">
      <c r="D4900" s="158"/>
    </row>
    <row r="4901" spans="4:4" x14ac:dyDescent="0.2">
      <c r="D4901" s="158"/>
    </row>
    <row r="4902" spans="4:4" x14ac:dyDescent="0.2">
      <c r="D4902" s="158"/>
    </row>
    <row r="4903" spans="4:4" x14ac:dyDescent="0.2">
      <c r="D4903" s="158"/>
    </row>
    <row r="4904" spans="4:4" x14ac:dyDescent="0.2">
      <c r="D4904" s="158"/>
    </row>
    <row r="4905" spans="4:4" x14ac:dyDescent="0.2">
      <c r="D4905" s="158"/>
    </row>
    <row r="4906" spans="4:4" x14ac:dyDescent="0.2">
      <c r="D4906" s="158"/>
    </row>
    <row r="4907" spans="4:4" x14ac:dyDescent="0.2">
      <c r="D4907" s="158"/>
    </row>
    <row r="4908" spans="4:4" x14ac:dyDescent="0.2">
      <c r="D4908" s="158"/>
    </row>
    <row r="4909" spans="4:4" x14ac:dyDescent="0.2">
      <c r="D4909" s="158"/>
    </row>
    <row r="4910" spans="4:4" x14ac:dyDescent="0.2">
      <c r="D4910" s="158"/>
    </row>
    <row r="4911" spans="4:4" x14ac:dyDescent="0.2">
      <c r="D4911" s="158"/>
    </row>
    <row r="4912" spans="4:4" x14ac:dyDescent="0.2">
      <c r="D4912" s="158"/>
    </row>
    <row r="4913" spans="4:4" x14ac:dyDescent="0.2">
      <c r="D4913" s="158"/>
    </row>
    <row r="4914" spans="4:4" x14ac:dyDescent="0.2">
      <c r="D4914" s="158"/>
    </row>
    <row r="4915" spans="4:4" x14ac:dyDescent="0.2">
      <c r="D4915" s="158"/>
    </row>
    <row r="4916" spans="4:4" x14ac:dyDescent="0.2">
      <c r="D4916" s="158"/>
    </row>
    <row r="4917" spans="4:4" x14ac:dyDescent="0.2">
      <c r="D4917" s="158"/>
    </row>
    <row r="4918" spans="4:4" x14ac:dyDescent="0.2">
      <c r="D4918" s="158"/>
    </row>
    <row r="4919" spans="4:4" x14ac:dyDescent="0.2">
      <c r="D4919" s="158"/>
    </row>
    <row r="4920" spans="4:4" x14ac:dyDescent="0.2">
      <c r="D4920" s="158"/>
    </row>
    <row r="4921" spans="4:4" x14ac:dyDescent="0.2">
      <c r="D4921" s="158"/>
    </row>
    <row r="4922" spans="4:4" x14ac:dyDescent="0.2">
      <c r="D4922" s="158"/>
    </row>
    <row r="4923" spans="4:4" x14ac:dyDescent="0.2">
      <c r="D4923" s="158"/>
    </row>
    <row r="4924" spans="4:4" x14ac:dyDescent="0.2">
      <c r="D4924" s="158"/>
    </row>
    <row r="4925" spans="4:4" x14ac:dyDescent="0.2">
      <c r="D4925" s="158"/>
    </row>
    <row r="4926" spans="4:4" x14ac:dyDescent="0.2">
      <c r="D4926" s="158"/>
    </row>
    <row r="4927" spans="4:4" x14ac:dyDescent="0.2">
      <c r="D4927" s="158"/>
    </row>
    <row r="4928" spans="4:4" x14ac:dyDescent="0.2">
      <c r="D4928" s="158"/>
    </row>
    <row r="4929" spans="4:4" x14ac:dyDescent="0.2">
      <c r="D4929" s="158"/>
    </row>
    <row r="4930" spans="4:4" x14ac:dyDescent="0.2">
      <c r="D4930" s="158"/>
    </row>
    <row r="4931" spans="4:4" x14ac:dyDescent="0.2">
      <c r="D4931" s="158"/>
    </row>
    <row r="4932" spans="4:4" x14ac:dyDescent="0.2">
      <c r="D4932" s="158"/>
    </row>
    <row r="4933" spans="4:4" x14ac:dyDescent="0.2">
      <c r="D4933" s="158"/>
    </row>
    <row r="4934" spans="4:4" x14ac:dyDescent="0.2">
      <c r="D4934" s="158"/>
    </row>
    <row r="4935" spans="4:4" x14ac:dyDescent="0.2">
      <c r="D4935" s="158"/>
    </row>
    <row r="4936" spans="4:4" x14ac:dyDescent="0.2">
      <c r="D4936" s="158"/>
    </row>
    <row r="4937" spans="4:4" x14ac:dyDescent="0.2">
      <c r="D4937" s="158"/>
    </row>
    <row r="4938" spans="4:4" x14ac:dyDescent="0.2">
      <c r="D4938" s="158"/>
    </row>
    <row r="4939" spans="4:4" x14ac:dyDescent="0.2">
      <c r="D4939" s="158"/>
    </row>
    <row r="4940" spans="4:4" x14ac:dyDescent="0.2">
      <c r="D4940" s="158"/>
    </row>
    <row r="4941" spans="4:4" x14ac:dyDescent="0.2">
      <c r="D4941" s="158"/>
    </row>
    <row r="4942" spans="4:4" x14ac:dyDescent="0.2">
      <c r="D4942" s="158"/>
    </row>
    <row r="4943" spans="4:4" x14ac:dyDescent="0.2">
      <c r="D4943" s="158"/>
    </row>
    <row r="4944" spans="4:4" x14ac:dyDescent="0.2">
      <c r="D4944" s="158"/>
    </row>
    <row r="4945" spans="4:4" x14ac:dyDescent="0.2">
      <c r="D4945" s="158"/>
    </row>
    <row r="4946" spans="4:4" x14ac:dyDescent="0.2">
      <c r="D4946" s="158"/>
    </row>
    <row r="4947" spans="4:4" x14ac:dyDescent="0.2">
      <c r="D4947" s="158"/>
    </row>
    <row r="4948" spans="4:4" x14ac:dyDescent="0.2">
      <c r="D4948" s="158"/>
    </row>
    <row r="4949" spans="4:4" x14ac:dyDescent="0.2">
      <c r="D4949" s="158"/>
    </row>
    <row r="4950" spans="4:4" x14ac:dyDescent="0.2">
      <c r="D4950" s="158"/>
    </row>
    <row r="4951" spans="4:4" x14ac:dyDescent="0.2">
      <c r="D4951" s="158"/>
    </row>
    <row r="4952" spans="4:4" x14ac:dyDescent="0.2">
      <c r="D4952" s="158"/>
    </row>
    <row r="4953" spans="4:4" x14ac:dyDescent="0.2">
      <c r="D4953" s="158"/>
    </row>
    <row r="4954" spans="4:4" x14ac:dyDescent="0.2">
      <c r="D4954" s="158"/>
    </row>
    <row r="4955" spans="4:4" x14ac:dyDescent="0.2">
      <c r="D4955" s="158"/>
    </row>
    <row r="4956" spans="4:4" x14ac:dyDescent="0.2">
      <c r="D4956" s="158"/>
    </row>
    <row r="4957" spans="4:4" x14ac:dyDescent="0.2">
      <c r="D4957" s="158"/>
    </row>
    <row r="4958" spans="4:4" x14ac:dyDescent="0.2">
      <c r="D4958" s="158"/>
    </row>
    <row r="4959" spans="4:4" x14ac:dyDescent="0.2">
      <c r="D4959" s="158"/>
    </row>
    <row r="4960" spans="4:4" x14ac:dyDescent="0.2">
      <c r="D4960" s="158"/>
    </row>
    <row r="4961" spans="4:4" x14ac:dyDescent="0.2">
      <c r="D4961" s="158"/>
    </row>
    <row r="4962" spans="4:4" x14ac:dyDescent="0.2">
      <c r="D4962" s="158"/>
    </row>
    <row r="4963" spans="4:4" x14ac:dyDescent="0.2">
      <c r="D4963" s="158"/>
    </row>
    <row r="4964" spans="4:4" x14ac:dyDescent="0.2">
      <c r="D4964" s="158"/>
    </row>
    <row r="4965" spans="4:4" x14ac:dyDescent="0.2">
      <c r="D4965" s="158"/>
    </row>
    <row r="4966" spans="4:4" x14ac:dyDescent="0.2">
      <c r="D4966" s="158"/>
    </row>
    <row r="4967" spans="4:4" x14ac:dyDescent="0.2">
      <c r="D4967" s="158"/>
    </row>
    <row r="4968" spans="4:4" x14ac:dyDescent="0.2">
      <c r="D4968" s="158"/>
    </row>
    <row r="4969" spans="4:4" x14ac:dyDescent="0.2">
      <c r="D4969" s="158"/>
    </row>
    <row r="4970" spans="4:4" x14ac:dyDescent="0.2">
      <c r="D4970" s="158"/>
    </row>
    <row r="4971" spans="4:4" x14ac:dyDescent="0.2">
      <c r="D4971" s="158"/>
    </row>
    <row r="4972" spans="4:4" x14ac:dyDescent="0.2">
      <c r="D4972" s="158"/>
    </row>
    <row r="4973" spans="4:4" x14ac:dyDescent="0.2">
      <c r="D4973" s="158"/>
    </row>
    <row r="4974" spans="4:4" x14ac:dyDescent="0.2">
      <c r="D4974" s="158"/>
    </row>
    <row r="4975" spans="4:4" x14ac:dyDescent="0.2">
      <c r="D4975" s="158"/>
    </row>
    <row r="4976" spans="4:4" x14ac:dyDescent="0.2">
      <c r="D4976" s="158"/>
    </row>
    <row r="4977" spans="4:4" x14ac:dyDescent="0.2">
      <c r="D4977" s="158"/>
    </row>
    <row r="4978" spans="4:4" x14ac:dyDescent="0.2">
      <c r="D4978" s="158"/>
    </row>
    <row r="4979" spans="4:4" x14ac:dyDescent="0.2">
      <c r="D4979" s="158"/>
    </row>
    <row r="4980" spans="4:4" x14ac:dyDescent="0.2">
      <c r="D4980" s="158"/>
    </row>
    <row r="4981" spans="4:4" x14ac:dyDescent="0.2">
      <c r="D4981" s="158"/>
    </row>
    <row r="4982" spans="4:4" x14ac:dyDescent="0.2">
      <c r="D4982" s="158"/>
    </row>
    <row r="4983" spans="4:4" x14ac:dyDescent="0.2">
      <c r="D4983" s="158"/>
    </row>
    <row r="4984" spans="4:4" x14ac:dyDescent="0.2">
      <c r="D4984" s="158"/>
    </row>
    <row r="4985" spans="4:4" x14ac:dyDescent="0.2">
      <c r="D4985" s="158"/>
    </row>
    <row r="4986" spans="4:4" x14ac:dyDescent="0.2">
      <c r="D4986" s="158"/>
    </row>
    <row r="4987" spans="4:4" x14ac:dyDescent="0.2">
      <c r="D4987" s="158"/>
    </row>
    <row r="4988" spans="4:4" x14ac:dyDescent="0.2">
      <c r="D4988" s="158"/>
    </row>
    <row r="4989" spans="4:4" x14ac:dyDescent="0.2">
      <c r="D4989" s="158"/>
    </row>
    <row r="4990" spans="4:4" x14ac:dyDescent="0.2">
      <c r="D4990" s="158"/>
    </row>
    <row r="4991" spans="4:4" x14ac:dyDescent="0.2">
      <c r="D4991" s="158"/>
    </row>
    <row r="4992" spans="4:4" x14ac:dyDescent="0.2">
      <c r="D4992" s="158"/>
    </row>
    <row r="4993" spans="4:4" x14ac:dyDescent="0.2">
      <c r="D4993" s="158"/>
    </row>
    <row r="4994" spans="4:4" x14ac:dyDescent="0.2">
      <c r="D4994" s="158"/>
    </row>
    <row r="4995" spans="4:4" x14ac:dyDescent="0.2">
      <c r="D4995" s="158"/>
    </row>
    <row r="4996" spans="4:4" x14ac:dyDescent="0.2">
      <c r="D4996" s="158"/>
    </row>
    <row r="4997" spans="4:4" x14ac:dyDescent="0.2">
      <c r="D4997" s="158"/>
    </row>
    <row r="4998" spans="4:4" x14ac:dyDescent="0.2">
      <c r="D4998" s="158"/>
    </row>
    <row r="4999" spans="4:4" x14ac:dyDescent="0.2">
      <c r="D4999" s="158"/>
    </row>
    <row r="5000" spans="4:4" x14ac:dyDescent="0.2">
      <c r="D5000" s="158"/>
    </row>
    <row r="5001" spans="4:4" x14ac:dyDescent="0.2">
      <c r="D5001" s="158"/>
    </row>
    <row r="5002" spans="4:4" x14ac:dyDescent="0.2">
      <c r="D5002" s="158"/>
    </row>
    <row r="5003" spans="4:4" x14ac:dyDescent="0.2">
      <c r="D5003" s="158"/>
    </row>
    <row r="5004" spans="4:4" x14ac:dyDescent="0.2">
      <c r="D5004" s="158"/>
    </row>
    <row r="5005" spans="4:4" x14ac:dyDescent="0.2">
      <c r="D5005" s="158"/>
    </row>
    <row r="5006" spans="4:4" x14ac:dyDescent="0.2">
      <c r="D5006" s="158"/>
    </row>
    <row r="5007" spans="4:4" x14ac:dyDescent="0.2">
      <c r="D5007" s="158"/>
    </row>
  </sheetData>
  <mergeCells count="6">
    <mergeCell ref="A359:G363"/>
    <mergeCell ref="A1:G1"/>
    <mergeCell ref="C2:G2"/>
    <mergeCell ref="C3:G3"/>
    <mergeCell ref="C4:G4"/>
    <mergeCell ref="A358:C358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view="pageBreakPreview" topLeftCell="B1" zoomScaleNormal="100" zoomScaleSheetLayoutView="100" workbookViewId="0">
      <selection activeCell="F10" sqref="F10:F154"/>
    </sheetView>
  </sheetViews>
  <sheetFormatPr defaultRowHeight="12.75" x14ac:dyDescent="0.2"/>
  <cols>
    <col min="1" max="1" width="2.28515625" hidden="1" customWidth="1"/>
    <col min="2" max="2" width="6.5703125" customWidth="1"/>
    <col min="3" max="3" width="36.140625" customWidth="1"/>
    <col min="4" max="4" width="5.7109375" style="158" customWidth="1"/>
    <col min="5" max="5" width="8.7109375" style="215" customWidth="1"/>
    <col min="6" max="6" width="8.28515625" style="215" customWidth="1"/>
    <col min="7" max="7" width="11.42578125" style="215" customWidth="1"/>
    <col min="8" max="8" width="14.7109375" style="231" customWidth="1"/>
    <col min="9" max="14" width="0" hidden="1" customWidth="1"/>
    <col min="257" max="257" width="0" hidden="1" customWidth="1"/>
    <col min="258" max="258" width="6.5703125" customWidth="1"/>
    <col min="259" max="259" width="36.140625" customWidth="1"/>
    <col min="260" max="260" width="5.7109375" customWidth="1"/>
    <col min="261" max="261" width="8.7109375" customWidth="1"/>
    <col min="262" max="262" width="8.28515625" customWidth="1"/>
    <col min="263" max="263" width="11.42578125" customWidth="1"/>
    <col min="264" max="264" width="14.7109375" customWidth="1"/>
    <col min="265" max="270" width="0" hidden="1" customWidth="1"/>
    <col min="513" max="513" width="0" hidden="1" customWidth="1"/>
    <col min="514" max="514" width="6.5703125" customWidth="1"/>
    <col min="515" max="515" width="36.140625" customWidth="1"/>
    <col min="516" max="516" width="5.7109375" customWidth="1"/>
    <col min="517" max="517" width="8.7109375" customWidth="1"/>
    <col min="518" max="518" width="8.28515625" customWidth="1"/>
    <col min="519" max="519" width="11.42578125" customWidth="1"/>
    <col min="520" max="520" width="14.7109375" customWidth="1"/>
    <col min="521" max="526" width="0" hidden="1" customWidth="1"/>
    <col min="769" max="769" width="0" hidden="1" customWidth="1"/>
    <col min="770" max="770" width="6.5703125" customWidth="1"/>
    <col min="771" max="771" width="36.140625" customWidth="1"/>
    <col min="772" max="772" width="5.7109375" customWidth="1"/>
    <col min="773" max="773" width="8.7109375" customWidth="1"/>
    <col min="774" max="774" width="8.28515625" customWidth="1"/>
    <col min="775" max="775" width="11.42578125" customWidth="1"/>
    <col min="776" max="776" width="14.7109375" customWidth="1"/>
    <col min="777" max="782" width="0" hidden="1" customWidth="1"/>
    <col min="1025" max="1025" width="0" hidden="1" customWidth="1"/>
    <col min="1026" max="1026" width="6.5703125" customWidth="1"/>
    <col min="1027" max="1027" width="36.140625" customWidth="1"/>
    <col min="1028" max="1028" width="5.7109375" customWidth="1"/>
    <col min="1029" max="1029" width="8.7109375" customWidth="1"/>
    <col min="1030" max="1030" width="8.28515625" customWidth="1"/>
    <col min="1031" max="1031" width="11.42578125" customWidth="1"/>
    <col min="1032" max="1032" width="14.7109375" customWidth="1"/>
    <col min="1033" max="1038" width="0" hidden="1" customWidth="1"/>
    <col min="1281" max="1281" width="0" hidden="1" customWidth="1"/>
    <col min="1282" max="1282" width="6.5703125" customWidth="1"/>
    <col min="1283" max="1283" width="36.140625" customWidth="1"/>
    <col min="1284" max="1284" width="5.7109375" customWidth="1"/>
    <col min="1285" max="1285" width="8.7109375" customWidth="1"/>
    <col min="1286" max="1286" width="8.28515625" customWidth="1"/>
    <col min="1287" max="1287" width="11.42578125" customWidth="1"/>
    <col min="1288" max="1288" width="14.7109375" customWidth="1"/>
    <col min="1289" max="1294" width="0" hidden="1" customWidth="1"/>
    <col min="1537" max="1537" width="0" hidden="1" customWidth="1"/>
    <col min="1538" max="1538" width="6.5703125" customWidth="1"/>
    <col min="1539" max="1539" width="36.140625" customWidth="1"/>
    <col min="1540" max="1540" width="5.7109375" customWidth="1"/>
    <col min="1541" max="1541" width="8.7109375" customWidth="1"/>
    <col min="1542" max="1542" width="8.28515625" customWidth="1"/>
    <col min="1543" max="1543" width="11.42578125" customWidth="1"/>
    <col min="1544" max="1544" width="14.7109375" customWidth="1"/>
    <col min="1545" max="1550" width="0" hidden="1" customWidth="1"/>
    <col min="1793" max="1793" width="0" hidden="1" customWidth="1"/>
    <col min="1794" max="1794" width="6.5703125" customWidth="1"/>
    <col min="1795" max="1795" width="36.140625" customWidth="1"/>
    <col min="1796" max="1796" width="5.7109375" customWidth="1"/>
    <col min="1797" max="1797" width="8.7109375" customWidth="1"/>
    <col min="1798" max="1798" width="8.28515625" customWidth="1"/>
    <col min="1799" max="1799" width="11.42578125" customWidth="1"/>
    <col min="1800" max="1800" width="14.7109375" customWidth="1"/>
    <col min="1801" max="1806" width="0" hidden="1" customWidth="1"/>
    <col min="2049" max="2049" width="0" hidden="1" customWidth="1"/>
    <col min="2050" max="2050" width="6.5703125" customWidth="1"/>
    <col min="2051" max="2051" width="36.140625" customWidth="1"/>
    <col min="2052" max="2052" width="5.7109375" customWidth="1"/>
    <col min="2053" max="2053" width="8.7109375" customWidth="1"/>
    <col min="2054" max="2054" width="8.28515625" customWidth="1"/>
    <col min="2055" max="2055" width="11.42578125" customWidth="1"/>
    <col min="2056" max="2056" width="14.7109375" customWidth="1"/>
    <col min="2057" max="2062" width="0" hidden="1" customWidth="1"/>
    <col min="2305" max="2305" width="0" hidden="1" customWidth="1"/>
    <col min="2306" max="2306" width="6.5703125" customWidth="1"/>
    <col min="2307" max="2307" width="36.140625" customWidth="1"/>
    <col min="2308" max="2308" width="5.7109375" customWidth="1"/>
    <col min="2309" max="2309" width="8.7109375" customWidth="1"/>
    <col min="2310" max="2310" width="8.28515625" customWidth="1"/>
    <col min="2311" max="2311" width="11.42578125" customWidth="1"/>
    <col min="2312" max="2312" width="14.7109375" customWidth="1"/>
    <col min="2313" max="2318" width="0" hidden="1" customWidth="1"/>
    <col min="2561" max="2561" width="0" hidden="1" customWidth="1"/>
    <col min="2562" max="2562" width="6.5703125" customWidth="1"/>
    <col min="2563" max="2563" width="36.140625" customWidth="1"/>
    <col min="2564" max="2564" width="5.7109375" customWidth="1"/>
    <col min="2565" max="2565" width="8.7109375" customWidth="1"/>
    <col min="2566" max="2566" width="8.28515625" customWidth="1"/>
    <col min="2567" max="2567" width="11.42578125" customWidth="1"/>
    <col min="2568" max="2568" width="14.7109375" customWidth="1"/>
    <col min="2569" max="2574" width="0" hidden="1" customWidth="1"/>
    <col min="2817" max="2817" width="0" hidden="1" customWidth="1"/>
    <col min="2818" max="2818" width="6.5703125" customWidth="1"/>
    <col min="2819" max="2819" width="36.140625" customWidth="1"/>
    <col min="2820" max="2820" width="5.7109375" customWidth="1"/>
    <col min="2821" max="2821" width="8.7109375" customWidth="1"/>
    <col min="2822" max="2822" width="8.28515625" customWidth="1"/>
    <col min="2823" max="2823" width="11.42578125" customWidth="1"/>
    <col min="2824" max="2824" width="14.7109375" customWidth="1"/>
    <col min="2825" max="2830" width="0" hidden="1" customWidth="1"/>
    <col min="3073" max="3073" width="0" hidden="1" customWidth="1"/>
    <col min="3074" max="3074" width="6.5703125" customWidth="1"/>
    <col min="3075" max="3075" width="36.140625" customWidth="1"/>
    <col min="3076" max="3076" width="5.7109375" customWidth="1"/>
    <col min="3077" max="3077" width="8.7109375" customWidth="1"/>
    <col min="3078" max="3078" width="8.28515625" customWidth="1"/>
    <col min="3079" max="3079" width="11.42578125" customWidth="1"/>
    <col min="3080" max="3080" width="14.7109375" customWidth="1"/>
    <col min="3081" max="3086" width="0" hidden="1" customWidth="1"/>
    <col min="3329" max="3329" width="0" hidden="1" customWidth="1"/>
    <col min="3330" max="3330" width="6.5703125" customWidth="1"/>
    <col min="3331" max="3331" width="36.140625" customWidth="1"/>
    <col min="3332" max="3332" width="5.7109375" customWidth="1"/>
    <col min="3333" max="3333" width="8.7109375" customWidth="1"/>
    <col min="3334" max="3334" width="8.28515625" customWidth="1"/>
    <col min="3335" max="3335" width="11.42578125" customWidth="1"/>
    <col min="3336" max="3336" width="14.7109375" customWidth="1"/>
    <col min="3337" max="3342" width="0" hidden="1" customWidth="1"/>
    <col min="3585" max="3585" width="0" hidden="1" customWidth="1"/>
    <col min="3586" max="3586" width="6.5703125" customWidth="1"/>
    <col min="3587" max="3587" width="36.140625" customWidth="1"/>
    <col min="3588" max="3588" width="5.7109375" customWidth="1"/>
    <col min="3589" max="3589" width="8.7109375" customWidth="1"/>
    <col min="3590" max="3590" width="8.28515625" customWidth="1"/>
    <col min="3591" max="3591" width="11.42578125" customWidth="1"/>
    <col min="3592" max="3592" width="14.7109375" customWidth="1"/>
    <col min="3593" max="3598" width="0" hidden="1" customWidth="1"/>
    <col min="3841" max="3841" width="0" hidden="1" customWidth="1"/>
    <col min="3842" max="3842" width="6.5703125" customWidth="1"/>
    <col min="3843" max="3843" width="36.140625" customWidth="1"/>
    <col min="3844" max="3844" width="5.7109375" customWidth="1"/>
    <col min="3845" max="3845" width="8.7109375" customWidth="1"/>
    <col min="3846" max="3846" width="8.28515625" customWidth="1"/>
    <col min="3847" max="3847" width="11.42578125" customWidth="1"/>
    <col min="3848" max="3848" width="14.7109375" customWidth="1"/>
    <col min="3849" max="3854" width="0" hidden="1" customWidth="1"/>
    <col min="4097" max="4097" width="0" hidden="1" customWidth="1"/>
    <col min="4098" max="4098" width="6.5703125" customWidth="1"/>
    <col min="4099" max="4099" width="36.140625" customWidth="1"/>
    <col min="4100" max="4100" width="5.7109375" customWidth="1"/>
    <col min="4101" max="4101" width="8.7109375" customWidth="1"/>
    <col min="4102" max="4102" width="8.28515625" customWidth="1"/>
    <col min="4103" max="4103" width="11.42578125" customWidth="1"/>
    <col min="4104" max="4104" width="14.7109375" customWidth="1"/>
    <col min="4105" max="4110" width="0" hidden="1" customWidth="1"/>
    <col min="4353" max="4353" width="0" hidden="1" customWidth="1"/>
    <col min="4354" max="4354" width="6.5703125" customWidth="1"/>
    <col min="4355" max="4355" width="36.140625" customWidth="1"/>
    <col min="4356" max="4356" width="5.7109375" customWidth="1"/>
    <col min="4357" max="4357" width="8.7109375" customWidth="1"/>
    <col min="4358" max="4358" width="8.28515625" customWidth="1"/>
    <col min="4359" max="4359" width="11.42578125" customWidth="1"/>
    <col min="4360" max="4360" width="14.7109375" customWidth="1"/>
    <col min="4361" max="4366" width="0" hidden="1" customWidth="1"/>
    <col min="4609" max="4609" width="0" hidden="1" customWidth="1"/>
    <col min="4610" max="4610" width="6.5703125" customWidth="1"/>
    <col min="4611" max="4611" width="36.140625" customWidth="1"/>
    <col min="4612" max="4612" width="5.7109375" customWidth="1"/>
    <col min="4613" max="4613" width="8.7109375" customWidth="1"/>
    <col min="4614" max="4614" width="8.28515625" customWidth="1"/>
    <col min="4615" max="4615" width="11.42578125" customWidth="1"/>
    <col min="4616" max="4616" width="14.7109375" customWidth="1"/>
    <col min="4617" max="4622" width="0" hidden="1" customWidth="1"/>
    <col min="4865" max="4865" width="0" hidden="1" customWidth="1"/>
    <col min="4866" max="4866" width="6.5703125" customWidth="1"/>
    <col min="4867" max="4867" width="36.140625" customWidth="1"/>
    <col min="4868" max="4868" width="5.7109375" customWidth="1"/>
    <col min="4869" max="4869" width="8.7109375" customWidth="1"/>
    <col min="4870" max="4870" width="8.28515625" customWidth="1"/>
    <col min="4871" max="4871" width="11.42578125" customWidth="1"/>
    <col min="4872" max="4872" width="14.7109375" customWidth="1"/>
    <col min="4873" max="4878" width="0" hidden="1" customWidth="1"/>
    <col min="5121" max="5121" width="0" hidden="1" customWidth="1"/>
    <col min="5122" max="5122" width="6.5703125" customWidth="1"/>
    <col min="5123" max="5123" width="36.140625" customWidth="1"/>
    <col min="5124" max="5124" width="5.7109375" customWidth="1"/>
    <col min="5125" max="5125" width="8.7109375" customWidth="1"/>
    <col min="5126" max="5126" width="8.28515625" customWidth="1"/>
    <col min="5127" max="5127" width="11.42578125" customWidth="1"/>
    <col min="5128" max="5128" width="14.7109375" customWidth="1"/>
    <col min="5129" max="5134" width="0" hidden="1" customWidth="1"/>
    <col min="5377" max="5377" width="0" hidden="1" customWidth="1"/>
    <col min="5378" max="5378" width="6.5703125" customWidth="1"/>
    <col min="5379" max="5379" width="36.140625" customWidth="1"/>
    <col min="5380" max="5380" width="5.7109375" customWidth="1"/>
    <col min="5381" max="5381" width="8.7109375" customWidth="1"/>
    <col min="5382" max="5382" width="8.28515625" customWidth="1"/>
    <col min="5383" max="5383" width="11.42578125" customWidth="1"/>
    <col min="5384" max="5384" width="14.7109375" customWidth="1"/>
    <col min="5385" max="5390" width="0" hidden="1" customWidth="1"/>
    <col min="5633" max="5633" width="0" hidden="1" customWidth="1"/>
    <col min="5634" max="5634" width="6.5703125" customWidth="1"/>
    <col min="5635" max="5635" width="36.140625" customWidth="1"/>
    <col min="5636" max="5636" width="5.7109375" customWidth="1"/>
    <col min="5637" max="5637" width="8.7109375" customWidth="1"/>
    <col min="5638" max="5638" width="8.28515625" customWidth="1"/>
    <col min="5639" max="5639" width="11.42578125" customWidth="1"/>
    <col min="5640" max="5640" width="14.7109375" customWidth="1"/>
    <col min="5641" max="5646" width="0" hidden="1" customWidth="1"/>
    <col min="5889" max="5889" width="0" hidden="1" customWidth="1"/>
    <col min="5890" max="5890" width="6.5703125" customWidth="1"/>
    <col min="5891" max="5891" width="36.140625" customWidth="1"/>
    <col min="5892" max="5892" width="5.7109375" customWidth="1"/>
    <col min="5893" max="5893" width="8.7109375" customWidth="1"/>
    <col min="5894" max="5894" width="8.28515625" customWidth="1"/>
    <col min="5895" max="5895" width="11.42578125" customWidth="1"/>
    <col min="5896" max="5896" width="14.7109375" customWidth="1"/>
    <col min="5897" max="5902" width="0" hidden="1" customWidth="1"/>
    <col min="6145" max="6145" width="0" hidden="1" customWidth="1"/>
    <col min="6146" max="6146" width="6.5703125" customWidth="1"/>
    <col min="6147" max="6147" width="36.140625" customWidth="1"/>
    <col min="6148" max="6148" width="5.7109375" customWidth="1"/>
    <col min="6149" max="6149" width="8.7109375" customWidth="1"/>
    <col min="6150" max="6150" width="8.28515625" customWidth="1"/>
    <col min="6151" max="6151" width="11.42578125" customWidth="1"/>
    <col min="6152" max="6152" width="14.7109375" customWidth="1"/>
    <col min="6153" max="6158" width="0" hidden="1" customWidth="1"/>
    <col min="6401" max="6401" width="0" hidden="1" customWidth="1"/>
    <col min="6402" max="6402" width="6.5703125" customWidth="1"/>
    <col min="6403" max="6403" width="36.140625" customWidth="1"/>
    <col min="6404" max="6404" width="5.7109375" customWidth="1"/>
    <col min="6405" max="6405" width="8.7109375" customWidth="1"/>
    <col min="6406" max="6406" width="8.28515625" customWidth="1"/>
    <col min="6407" max="6407" width="11.42578125" customWidth="1"/>
    <col min="6408" max="6408" width="14.7109375" customWidth="1"/>
    <col min="6409" max="6414" width="0" hidden="1" customWidth="1"/>
    <col min="6657" max="6657" width="0" hidden="1" customWidth="1"/>
    <col min="6658" max="6658" width="6.5703125" customWidth="1"/>
    <col min="6659" max="6659" width="36.140625" customWidth="1"/>
    <col min="6660" max="6660" width="5.7109375" customWidth="1"/>
    <col min="6661" max="6661" width="8.7109375" customWidth="1"/>
    <col min="6662" max="6662" width="8.28515625" customWidth="1"/>
    <col min="6663" max="6663" width="11.42578125" customWidth="1"/>
    <col min="6664" max="6664" width="14.7109375" customWidth="1"/>
    <col min="6665" max="6670" width="0" hidden="1" customWidth="1"/>
    <col min="6913" max="6913" width="0" hidden="1" customWidth="1"/>
    <col min="6914" max="6914" width="6.5703125" customWidth="1"/>
    <col min="6915" max="6915" width="36.140625" customWidth="1"/>
    <col min="6916" max="6916" width="5.7109375" customWidth="1"/>
    <col min="6917" max="6917" width="8.7109375" customWidth="1"/>
    <col min="6918" max="6918" width="8.28515625" customWidth="1"/>
    <col min="6919" max="6919" width="11.42578125" customWidth="1"/>
    <col min="6920" max="6920" width="14.7109375" customWidth="1"/>
    <col min="6921" max="6926" width="0" hidden="1" customWidth="1"/>
    <col min="7169" max="7169" width="0" hidden="1" customWidth="1"/>
    <col min="7170" max="7170" width="6.5703125" customWidth="1"/>
    <col min="7171" max="7171" width="36.140625" customWidth="1"/>
    <col min="7172" max="7172" width="5.7109375" customWidth="1"/>
    <col min="7173" max="7173" width="8.7109375" customWidth="1"/>
    <col min="7174" max="7174" width="8.28515625" customWidth="1"/>
    <col min="7175" max="7175" width="11.42578125" customWidth="1"/>
    <col min="7176" max="7176" width="14.7109375" customWidth="1"/>
    <col min="7177" max="7182" width="0" hidden="1" customWidth="1"/>
    <col min="7425" max="7425" width="0" hidden="1" customWidth="1"/>
    <col min="7426" max="7426" width="6.5703125" customWidth="1"/>
    <col min="7427" max="7427" width="36.140625" customWidth="1"/>
    <col min="7428" max="7428" width="5.7109375" customWidth="1"/>
    <col min="7429" max="7429" width="8.7109375" customWidth="1"/>
    <col min="7430" max="7430" width="8.28515625" customWidth="1"/>
    <col min="7431" max="7431" width="11.42578125" customWidth="1"/>
    <col min="7432" max="7432" width="14.7109375" customWidth="1"/>
    <col min="7433" max="7438" width="0" hidden="1" customWidth="1"/>
    <col min="7681" max="7681" width="0" hidden="1" customWidth="1"/>
    <col min="7682" max="7682" width="6.5703125" customWidth="1"/>
    <col min="7683" max="7683" width="36.140625" customWidth="1"/>
    <col min="7684" max="7684" width="5.7109375" customWidth="1"/>
    <col min="7685" max="7685" width="8.7109375" customWidth="1"/>
    <col min="7686" max="7686" width="8.28515625" customWidth="1"/>
    <col min="7687" max="7687" width="11.42578125" customWidth="1"/>
    <col min="7688" max="7688" width="14.7109375" customWidth="1"/>
    <col min="7689" max="7694" width="0" hidden="1" customWidth="1"/>
    <col min="7937" max="7937" width="0" hidden="1" customWidth="1"/>
    <col min="7938" max="7938" width="6.5703125" customWidth="1"/>
    <col min="7939" max="7939" width="36.140625" customWidth="1"/>
    <col min="7940" max="7940" width="5.7109375" customWidth="1"/>
    <col min="7941" max="7941" width="8.7109375" customWidth="1"/>
    <col min="7942" max="7942" width="8.28515625" customWidth="1"/>
    <col min="7943" max="7943" width="11.42578125" customWidth="1"/>
    <col min="7944" max="7944" width="14.7109375" customWidth="1"/>
    <col min="7945" max="7950" width="0" hidden="1" customWidth="1"/>
    <col min="8193" max="8193" width="0" hidden="1" customWidth="1"/>
    <col min="8194" max="8194" width="6.5703125" customWidth="1"/>
    <col min="8195" max="8195" width="36.140625" customWidth="1"/>
    <col min="8196" max="8196" width="5.7109375" customWidth="1"/>
    <col min="8197" max="8197" width="8.7109375" customWidth="1"/>
    <col min="8198" max="8198" width="8.28515625" customWidth="1"/>
    <col min="8199" max="8199" width="11.42578125" customWidth="1"/>
    <col min="8200" max="8200" width="14.7109375" customWidth="1"/>
    <col min="8201" max="8206" width="0" hidden="1" customWidth="1"/>
    <col min="8449" max="8449" width="0" hidden="1" customWidth="1"/>
    <col min="8450" max="8450" width="6.5703125" customWidth="1"/>
    <col min="8451" max="8451" width="36.140625" customWidth="1"/>
    <col min="8452" max="8452" width="5.7109375" customWidth="1"/>
    <col min="8453" max="8453" width="8.7109375" customWidth="1"/>
    <col min="8454" max="8454" width="8.28515625" customWidth="1"/>
    <col min="8455" max="8455" width="11.42578125" customWidth="1"/>
    <col min="8456" max="8456" width="14.7109375" customWidth="1"/>
    <col min="8457" max="8462" width="0" hidden="1" customWidth="1"/>
    <col min="8705" max="8705" width="0" hidden="1" customWidth="1"/>
    <col min="8706" max="8706" width="6.5703125" customWidth="1"/>
    <col min="8707" max="8707" width="36.140625" customWidth="1"/>
    <col min="8708" max="8708" width="5.7109375" customWidth="1"/>
    <col min="8709" max="8709" width="8.7109375" customWidth="1"/>
    <col min="8710" max="8710" width="8.28515625" customWidth="1"/>
    <col min="8711" max="8711" width="11.42578125" customWidth="1"/>
    <col min="8712" max="8712" width="14.7109375" customWidth="1"/>
    <col min="8713" max="8718" width="0" hidden="1" customWidth="1"/>
    <col min="8961" max="8961" width="0" hidden="1" customWidth="1"/>
    <col min="8962" max="8962" width="6.5703125" customWidth="1"/>
    <col min="8963" max="8963" width="36.140625" customWidth="1"/>
    <col min="8964" max="8964" width="5.7109375" customWidth="1"/>
    <col min="8965" max="8965" width="8.7109375" customWidth="1"/>
    <col min="8966" max="8966" width="8.28515625" customWidth="1"/>
    <col min="8967" max="8967" width="11.42578125" customWidth="1"/>
    <col min="8968" max="8968" width="14.7109375" customWidth="1"/>
    <col min="8969" max="8974" width="0" hidden="1" customWidth="1"/>
    <col min="9217" max="9217" width="0" hidden="1" customWidth="1"/>
    <col min="9218" max="9218" width="6.5703125" customWidth="1"/>
    <col min="9219" max="9219" width="36.140625" customWidth="1"/>
    <col min="9220" max="9220" width="5.7109375" customWidth="1"/>
    <col min="9221" max="9221" width="8.7109375" customWidth="1"/>
    <col min="9222" max="9222" width="8.28515625" customWidth="1"/>
    <col min="9223" max="9223" width="11.42578125" customWidth="1"/>
    <col min="9224" max="9224" width="14.7109375" customWidth="1"/>
    <col min="9225" max="9230" width="0" hidden="1" customWidth="1"/>
    <col min="9473" max="9473" width="0" hidden="1" customWidth="1"/>
    <col min="9474" max="9474" width="6.5703125" customWidth="1"/>
    <col min="9475" max="9475" width="36.140625" customWidth="1"/>
    <col min="9476" max="9476" width="5.7109375" customWidth="1"/>
    <col min="9477" max="9477" width="8.7109375" customWidth="1"/>
    <col min="9478" max="9478" width="8.28515625" customWidth="1"/>
    <col min="9479" max="9479" width="11.42578125" customWidth="1"/>
    <col min="9480" max="9480" width="14.7109375" customWidth="1"/>
    <col min="9481" max="9486" width="0" hidden="1" customWidth="1"/>
    <col min="9729" max="9729" width="0" hidden="1" customWidth="1"/>
    <col min="9730" max="9730" width="6.5703125" customWidth="1"/>
    <col min="9731" max="9731" width="36.140625" customWidth="1"/>
    <col min="9732" max="9732" width="5.7109375" customWidth="1"/>
    <col min="9733" max="9733" width="8.7109375" customWidth="1"/>
    <col min="9734" max="9734" width="8.28515625" customWidth="1"/>
    <col min="9735" max="9735" width="11.42578125" customWidth="1"/>
    <col min="9736" max="9736" width="14.7109375" customWidth="1"/>
    <col min="9737" max="9742" width="0" hidden="1" customWidth="1"/>
    <col min="9985" max="9985" width="0" hidden="1" customWidth="1"/>
    <col min="9986" max="9986" width="6.5703125" customWidth="1"/>
    <col min="9987" max="9987" width="36.140625" customWidth="1"/>
    <col min="9988" max="9988" width="5.7109375" customWidth="1"/>
    <col min="9989" max="9989" width="8.7109375" customWidth="1"/>
    <col min="9990" max="9990" width="8.28515625" customWidth="1"/>
    <col min="9991" max="9991" width="11.42578125" customWidth="1"/>
    <col min="9992" max="9992" width="14.7109375" customWidth="1"/>
    <col min="9993" max="9998" width="0" hidden="1" customWidth="1"/>
    <col min="10241" max="10241" width="0" hidden="1" customWidth="1"/>
    <col min="10242" max="10242" width="6.5703125" customWidth="1"/>
    <col min="10243" max="10243" width="36.140625" customWidth="1"/>
    <col min="10244" max="10244" width="5.7109375" customWidth="1"/>
    <col min="10245" max="10245" width="8.7109375" customWidth="1"/>
    <col min="10246" max="10246" width="8.28515625" customWidth="1"/>
    <col min="10247" max="10247" width="11.42578125" customWidth="1"/>
    <col min="10248" max="10248" width="14.7109375" customWidth="1"/>
    <col min="10249" max="10254" width="0" hidden="1" customWidth="1"/>
    <col min="10497" max="10497" width="0" hidden="1" customWidth="1"/>
    <col min="10498" max="10498" width="6.5703125" customWidth="1"/>
    <col min="10499" max="10499" width="36.140625" customWidth="1"/>
    <col min="10500" max="10500" width="5.7109375" customWidth="1"/>
    <col min="10501" max="10501" width="8.7109375" customWidth="1"/>
    <col min="10502" max="10502" width="8.28515625" customWidth="1"/>
    <col min="10503" max="10503" width="11.42578125" customWidth="1"/>
    <col min="10504" max="10504" width="14.7109375" customWidth="1"/>
    <col min="10505" max="10510" width="0" hidden="1" customWidth="1"/>
    <col min="10753" max="10753" width="0" hidden="1" customWidth="1"/>
    <col min="10754" max="10754" width="6.5703125" customWidth="1"/>
    <col min="10755" max="10755" width="36.140625" customWidth="1"/>
    <col min="10756" max="10756" width="5.7109375" customWidth="1"/>
    <col min="10757" max="10757" width="8.7109375" customWidth="1"/>
    <col min="10758" max="10758" width="8.28515625" customWidth="1"/>
    <col min="10759" max="10759" width="11.42578125" customWidth="1"/>
    <col min="10760" max="10760" width="14.7109375" customWidth="1"/>
    <col min="10761" max="10766" width="0" hidden="1" customWidth="1"/>
    <col min="11009" max="11009" width="0" hidden="1" customWidth="1"/>
    <col min="11010" max="11010" width="6.5703125" customWidth="1"/>
    <col min="11011" max="11011" width="36.140625" customWidth="1"/>
    <col min="11012" max="11012" width="5.7109375" customWidth="1"/>
    <col min="11013" max="11013" width="8.7109375" customWidth="1"/>
    <col min="11014" max="11014" width="8.28515625" customWidth="1"/>
    <col min="11015" max="11015" width="11.42578125" customWidth="1"/>
    <col min="11016" max="11016" width="14.7109375" customWidth="1"/>
    <col min="11017" max="11022" width="0" hidden="1" customWidth="1"/>
    <col min="11265" max="11265" width="0" hidden="1" customWidth="1"/>
    <col min="11266" max="11266" width="6.5703125" customWidth="1"/>
    <col min="11267" max="11267" width="36.140625" customWidth="1"/>
    <col min="11268" max="11268" width="5.7109375" customWidth="1"/>
    <col min="11269" max="11269" width="8.7109375" customWidth="1"/>
    <col min="11270" max="11270" width="8.28515625" customWidth="1"/>
    <col min="11271" max="11271" width="11.42578125" customWidth="1"/>
    <col min="11272" max="11272" width="14.7109375" customWidth="1"/>
    <col min="11273" max="11278" width="0" hidden="1" customWidth="1"/>
    <col min="11521" max="11521" width="0" hidden="1" customWidth="1"/>
    <col min="11522" max="11522" width="6.5703125" customWidth="1"/>
    <col min="11523" max="11523" width="36.140625" customWidth="1"/>
    <col min="11524" max="11524" width="5.7109375" customWidth="1"/>
    <col min="11525" max="11525" width="8.7109375" customWidth="1"/>
    <col min="11526" max="11526" width="8.28515625" customWidth="1"/>
    <col min="11527" max="11527" width="11.42578125" customWidth="1"/>
    <col min="11528" max="11528" width="14.7109375" customWidth="1"/>
    <col min="11529" max="11534" width="0" hidden="1" customWidth="1"/>
    <col min="11777" max="11777" width="0" hidden="1" customWidth="1"/>
    <col min="11778" max="11778" width="6.5703125" customWidth="1"/>
    <col min="11779" max="11779" width="36.140625" customWidth="1"/>
    <col min="11780" max="11780" width="5.7109375" customWidth="1"/>
    <col min="11781" max="11781" width="8.7109375" customWidth="1"/>
    <col min="11782" max="11782" width="8.28515625" customWidth="1"/>
    <col min="11783" max="11783" width="11.42578125" customWidth="1"/>
    <col min="11784" max="11784" width="14.7109375" customWidth="1"/>
    <col min="11785" max="11790" width="0" hidden="1" customWidth="1"/>
    <col min="12033" max="12033" width="0" hidden="1" customWidth="1"/>
    <col min="12034" max="12034" width="6.5703125" customWidth="1"/>
    <col min="12035" max="12035" width="36.140625" customWidth="1"/>
    <col min="12036" max="12036" width="5.7109375" customWidth="1"/>
    <col min="12037" max="12037" width="8.7109375" customWidth="1"/>
    <col min="12038" max="12038" width="8.28515625" customWidth="1"/>
    <col min="12039" max="12039" width="11.42578125" customWidth="1"/>
    <col min="12040" max="12040" width="14.7109375" customWidth="1"/>
    <col min="12041" max="12046" width="0" hidden="1" customWidth="1"/>
    <col min="12289" max="12289" width="0" hidden="1" customWidth="1"/>
    <col min="12290" max="12290" width="6.5703125" customWidth="1"/>
    <col min="12291" max="12291" width="36.140625" customWidth="1"/>
    <col min="12292" max="12292" width="5.7109375" customWidth="1"/>
    <col min="12293" max="12293" width="8.7109375" customWidth="1"/>
    <col min="12294" max="12294" width="8.28515625" customWidth="1"/>
    <col min="12295" max="12295" width="11.42578125" customWidth="1"/>
    <col min="12296" max="12296" width="14.7109375" customWidth="1"/>
    <col min="12297" max="12302" width="0" hidden="1" customWidth="1"/>
    <col min="12545" max="12545" width="0" hidden="1" customWidth="1"/>
    <col min="12546" max="12546" width="6.5703125" customWidth="1"/>
    <col min="12547" max="12547" width="36.140625" customWidth="1"/>
    <col min="12548" max="12548" width="5.7109375" customWidth="1"/>
    <col min="12549" max="12549" width="8.7109375" customWidth="1"/>
    <col min="12550" max="12550" width="8.28515625" customWidth="1"/>
    <col min="12551" max="12551" width="11.42578125" customWidth="1"/>
    <col min="12552" max="12552" width="14.7109375" customWidth="1"/>
    <col min="12553" max="12558" width="0" hidden="1" customWidth="1"/>
    <col min="12801" max="12801" width="0" hidden="1" customWidth="1"/>
    <col min="12802" max="12802" width="6.5703125" customWidth="1"/>
    <col min="12803" max="12803" width="36.140625" customWidth="1"/>
    <col min="12804" max="12804" width="5.7109375" customWidth="1"/>
    <col min="12805" max="12805" width="8.7109375" customWidth="1"/>
    <col min="12806" max="12806" width="8.28515625" customWidth="1"/>
    <col min="12807" max="12807" width="11.42578125" customWidth="1"/>
    <col min="12808" max="12808" width="14.7109375" customWidth="1"/>
    <col min="12809" max="12814" width="0" hidden="1" customWidth="1"/>
    <col min="13057" max="13057" width="0" hidden="1" customWidth="1"/>
    <col min="13058" max="13058" width="6.5703125" customWidth="1"/>
    <col min="13059" max="13059" width="36.140625" customWidth="1"/>
    <col min="13060" max="13060" width="5.7109375" customWidth="1"/>
    <col min="13061" max="13061" width="8.7109375" customWidth="1"/>
    <col min="13062" max="13062" width="8.28515625" customWidth="1"/>
    <col min="13063" max="13063" width="11.42578125" customWidth="1"/>
    <col min="13064" max="13064" width="14.7109375" customWidth="1"/>
    <col min="13065" max="13070" width="0" hidden="1" customWidth="1"/>
    <col min="13313" max="13313" width="0" hidden="1" customWidth="1"/>
    <col min="13314" max="13314" width="6.5703125" customWidth="1"/>
    <col min="13315" max="13315" width="36.140625" customWidth="1"/>
    <col min="13316" max="13316" width="5.7109375" customWidth="1"/>
    <col min="13317" max="13317" width="8.7109375" customWidth="1"/>
    <col min="13318" max="13318" width="8.28515625" customWidth="1"/>
    <col min="13319" max="13319" width="11.42578125" customWidth="1"/>
    <col min="13320" max="13320" width="14.7109375" customWidth="1"/>
    <col min="13321" max="13326" width="0" hidden="1" customWidth="1"/>
    <col min="13569" max="13569" width="0" hidden="1" customWidth="1"/>
    <col min="13570" max="13570" width="6.5703125" customWidth="1"/>
    <col min="13571" max="13571" width="36.140625" customWidth="1"/>
    <col min="13572" max="13572" width="5.7109375" customWidth="1"/>
    <col min="13573" max="13573" width="8.7109375" customWidth="1"/>
    <col min="13574" max="13574" width="8.28515625" customWidth="1"/>
    <col min="13575" max="13575" width="11.42578125" customWidth="1"/>
    <col min="13576" max="13576" width="14.7109375" customWidth="1"/>
    <col min="13577" max="13582" width="0" hidden="1" customWidth="1"/>
    <col min="13825" max="13825" width="0" hidden="1" customWidth="1"/>
    <col min="13826" max="13826" width="6.5703125" customWidth="1"/>
    <col min="13827" max="13827" width="36.140625" customWidth="1"/>
    <col min="13828" max="13828" width="5.7109375" customWidth="1"/>
    <col min="13829" max="13829" width="8.7109375" customWidth="1"/>
    <col min="13830" max="13830" width="8.28515625" customWidth="1"/>
    <col min="13831" max="13831" width="11.42578125" customWidth="1"/>
    <col min="13832" max="13832" width="14.7109375" customWidth="1"/>
    <col min="13833" max="13838" width="0" hidden="1" customWidth="1"/>
    <col min="14081" max="14081" width="0" hidden="1" customWidth="1"/>
    <col min="14082" max="14082" width="6.5703125" customWidth="1"/>
    <col min="14083" max="14083" width="36.140625" customWidth="1"/>
    <col min="14084" max="14084" width="5.7109375" customWidth="1"/>
    <col min="14085" max="14085" width="8.7109375" customWidth="1"/>
    <col min="14086" max="14086" width="8.28515625" customWidth="1"/>
    <col min="14087" max="14087" width="11.42578125" customWidth="1"/>
    <col min="14088" max="14088" width="14.7109375" customWidth="1"/>
    <col min="14089" max="14094" width="0" hidden="1" customWidth="1"/>
    <col min="14337" max="14337" width="0" hidden="1" customWidth="1"/>
    <col min="14338" max="14338" width="6.5703125" customWidth="1"/>
    <col min="14339" max="14339" width="36.140625" customWidth="1"/>
    <col min="14340" max="14340" width="5.7109375" customWidth="1"/>
    <col min="14341" max="14341" width="8.7109375" customWidth="1"/>
    <col min="14342" max="14342" width="8.28515625" customWidth="1"/>
    <col min="14343" max="14343" width="11.42578125" customWidth="1"/>
    <col min="14344" max="14344" width="14.7109375" customWidth="1"/>
    <col min="14345" max="14350" width="0" hidden="1" customWidth="1"/>
    <col min="14593" max="14593" width="0" hidden="1" customWidth="1"/>
    <col min="14594" max="14594" width="6.5703125" customWidth="1"/>
    <col min="14595" max="14595" width="36.140625" customWidth="1"/>
    <col min="14596" max="14596" width="5.7109375" customWidth="1"/>
    <col min="14597" max="14597" width="8.7109375" customWidth="1"/>
    <col min="14598" max="14598" width="8.28515625" customWidth="1"/>
    <col min="14599" max="14599" width="11.42578125" customWidth="1"/>
    <col min="14600" max="14600" width="14.7109375" customWidth="1"/>
    <col min="14601" max="14606" width="0" hidden="1" customWidth="1"/>
    <col min="14849" max="14849" width="0" hidden="1" customWidth="1"/>
    <col min="14850" max="14850" width="6.5703125" customWidth="1"/>
    <col min="14851" max="14851" width="36.140625" customWidth="1"/>
    <col min="14852" max="14852" width="5.7109375" customWidth="1"/>
    <col min="14853" max="14853" width="8.7109375" customWidth="1"/>
    <col min="14854" max="14854" width="8.28515625" customWidth="1"/>
    <col min="14855" max="14855" width="11.42578125" customWidth="1"/>
    <col min="14856" max="14856" width="14.7109375" customWidth="1"/>
    <col min="14857" max="14862" width="0" hidden="1" customWidth="1"/>
    <col min="15105" max="15105" width="0" hidden="1" customWidth="1"/>
    <col min="15106" max="15106" width="6.5703125" customWidth="1"/>
    <col min="15107" max="15107" width="36.140625" customWidth="1"/>
    <col min="15108" max="15108" width="5.7109375" customWidth="1"/>
    <col min="15109" max="15109" width="8.7109375" customWidth="1"/>
    <col min="15110" max="15110" width="8.28515625" customWidth="1"/>
    <col min="15111" max="15111" width="11.42578125" customWidth="1"/>
    <col min="15112" max="15112" width="14.7109375" customWidth="1"/>
    <col min="15113" max="15118" width="0" hidden="1" customWidth="1"/>
    <col min="15361" max="15361" width="0" hidden="1" customWidth="1"/>
    <col min="15362" max="15362" width="6.5703125" customWidth="1"/>
    <col min="15363" max="15363" width="36.140625" customWidth="1"/>
    <col min="15364" max="15364" width="5.7109375" customWidth="1"/>
    <col min="15365" max="15365" width="8.7109375" customWidth="1"/>
    <col min="15366" max="15366" width="8.28515625" customWidth="1"/>
    <col min="15367" max="15367" width="11.42578125" customWidth="1"/>
    <col min="15368" max="15368" width="14.7109375" customWidth="1"/>
    <col min="15369" max="15374" width="0" hidden="1" customWidth="1"/>
    <col min="15617" max="15617" width="0" hidden="1" customWidth="1"/>
    <col min="15618" max="15618" width="6.5703125" customWidth="1"/>
    <col min="15619" max="15619" width="36.140625" customWidth="1"/>
    <col min="15620" max="15620" width="5.7109375" customWidth="1"/>
    <col min="15621" max="15621" width="8.7109375" customWidth="1"/>
    <col min="15622" max="15622" width="8.28515625" customWidth="1"/>
    <col min="15623" max="15623" width="11.42578125" customWidth="1"/>
    <col min="15624" max="15624" width="14.7109375" customWidth="1"/>
    <col min="15625" max="15630" width="0" hidden="1" customWidth="1"/>
    <col min="15873" max="15873" width="0" hidden="1" customWidth="1"/>
    <col min="15874" max="15874" width="6.5703125" customWidth="1"/>
    <col min="15875" max="15875" width="36.140625" customWidth="1"/>
    <col min="15876" max="15876" width="5.7109375" customWidth="1"/>
    <col min="15877" max="15877" width="8.7109375" customWidth="1"/>
    <col min="15878" max="15878" width="8.28515625" customWidth="1"/>
    <col min="15879" max="15879" width="11.42578125" customWidth="1"/>
    <col min="15880" max="15880" width="14.7109375" customWidth="1"/>
    <col min="15881" max="15886" width="0" hidden="1" customWidth="1"/>
    <col min="16129" max="16129" width="0" hidden="1" customWidth="1"/>
    <col min="16130" max="16130" width="6.5703125" customWidth="1"/>
    <col min="16131" max="16131" width="36.140625" customWidth="1"/>
    <col min="16132" max="16132" width="5.7109375" customWidth="1"/>
    <col min="16133" max="16133" width="8.7109375" customWidth="1"/>
    <col min="16134" max="16134" width="8.28515625" customWidth="1"/>
    <col min="16135" max="16135" width="11.42578125" customWidth="1"/>
    <col min="16136" max="16136" width="14.7109375" customWidth="1"/>
    <col min="16137" max="16142" width="0" hidden="1" customWidth="1"/>
  </cols>
  <sheetData>
    <row r="1" spans="1:8" ht="18" x14ac:dyDescent="0.25">
      <c r="A1" s="209"/>
      <c r="B1" s="210"/>
      <c r="C1" s="211" t="s">
        <v>532</v>
      </c>
      <c r="D1" s="212"/>
      <c r="E1" s="213"/>
      <c r="F1" s="213"/>
      <c r="G1" s="213"/>
      <c r="H1" s="214"/>
    </row>
    <row r="2" spans="1:8" ht="18" x14ac:dyDescent="0.25">
      <c r="A2" s="209"/>
      <c r="B2" s="210"/>
      <c r="C2" s="211" t="s">
        <v>533</v>
      </c>
      <c r="G2" s="213"/>
      <c r="H2" s="214"/>
    </row>
    <row r="3" spans="1:8" ht="18" x14ac:dyDescent="0.25">
      <c r="A3" s="216"/>
      <c r="B3" s="217"/>
      <c r="C3" s="218" t="s">
        <v>534</v>
      </c>
      <c r="F3" s="219" t="s">
        <v>535</v>
      </c>
      <c r="G3" s="220"/>
      <c r="H3" s="221"/>
    </row>
    <row r="4" spans="1:8" ht="18" x14ac:dyDescent="0.25">
      <c r="A4" s="222"/>
      <c r="B4" s="223"/>
      <c r="E4" s="224"/>
      <c r="F4" s="225" t="s">
        <v>536</v>
      </c>
      <c r="G4" s="224"/>
      <c r="H4" s="214"/>
    </row>
    <row r="5" spans="1:8" ht="15.75" x14ac:dyDescent="0.25">
      <c r="A5" s="222"/>
      <c r="B5" s="222"/>
      <c r="C5" s="226" t="s">
        <v>537</v>
      </c>
      <c r="D5" s="227"/>
      <c r="E5" s="228"/>
      <c r="F5" s="228"/>
      <c r="G5" s="228"/>
      <c r="H5" s="229"/>
    </row>
    <row r="6" spans="1:8" x14ac:dyDescent="0.2">
      <c r="A6" s="222"/>
      <c r="B6" s="230"/>
      <c r="C6" s="230"/>
      <c r="F6" s="231"/>
      <c r="H6" s="229"/>
    </row>
    <row r="7" spans="1:8" ht="13.5" thickBot="1" x14ac:dyDescent="0.25">
      <c r="A7" s="232"/>
      <c r="B7" s="233" t="s">
        <v>538</v>
      </c>
      <c r="C7" s="233" t="s">
        <v>539</v>
      </c>
      <c r="D7" s="234" t="s">
        <v>540</v>
      </c>
      <c r="E7" s="235" t="s">
        <v>541</v>
      </c>
      <c r="F7" s="235" t="s">
        <v>542</v>
      </c>
      <c r="G7" s="235" t="s">
        <v>543</v>
      </c>
      <c r="H7" s="236" t="s">
        <v>544</v>
      </c>
    </row>
    <row r="8" spans="1:8" ht="15.75" thickTop="1" x14ac:dyDescent="0.25">
      <c r="A8" s="222"/>
      <c r="B8" s="237"/>
      <c r="C8" s="238" t="s">
        <v>545</v>
      </c>
      <c r="D8" s="239"/>
      <c r="E8" s="224"/>
      <c r="F8" s="224"/>
      <c r="G8" s="224"/>
      <c r="H8" s="214"/>
    </row>
    <row r="9" spans="1:8" ht="13.5" thickBot="1" x14ac:dyDescent="0.25">
      <c r="A9" s="240"/>
      <c r="B9" s="163"/>
      <c r="C9" s="241" t="s">
        <v>546</v>
      </c>
      <c r="D9"/>
      <c r="E9"/>
      <c r="F9"/>
      <c r="G9"/>
      <c r="H9"/>
    </row>
    <row r="10" spans="1:8" x14ac:dyDescent="0.2">
      <c r="A10" s="222"/>
      <c r="B10" s="163">
        <v>1</v>
      </c>
      <c r="C10" s="215" t="s">
        <v>547</v>
      </c>
      <c r="D10" s="215" t="s">
        <v>548</v>
      </c>
      <c r="E10" s="215">
        <v>1</v>
      </c>
      <c r="F10" s="163"/>
      <c r="G10" s="215">
        <f>SUM(E10*F10)</f>
        <v>0</v>
      </c>
      <c r="H10"/>
    </row>
    <row r="11" spans="1:8" x14ac:dyDescent="0.2">
      <c r="A11" s="222"/>
      <c r="B11" s="163"/>
      <c r="C11" s="215" t="s">
        <v>549</v>
      </c>
      <c r="D11"/>
      <c r="F11" s="163"/>
      <c r="G11" s="215">
        <f t="shared" ref="G11:G54" si="0">SUM(E11*F11)</f>
        <v>0</v>
      </c>
      <c r="H11"/>
    </row>
    <row r="12" spans="1:8" x14ac:dyDescent="0.2">
      <c r="A12" s="222"/>
      <c r="B12" s="163"/>
      <c r="C12" s="215" t="s">
        <v>550</v>
      </c>
      <c r="D12" s="163"/>
      <c r="F12" s="163"/>
      <c r="G12" s="215">
        <f t="shared" si="0"/>
        <v>0</v>
      </c>
      <c r="H12"/>
    </row>
    <row r="13" spans="1:8" x14ac:dyDescent="0.2">
      <c r="A13" s="222"/>
      <c r="B13" s="163">
        <v>2</v>
      </c>
      <c r="C13" s="215" t="s">
        <v>885</v>
      </c>
      <c r="D13" s="242" t="s">
        <v>551</v>
      </c>
      <c r="E13" s="243">
        <v>2</v>
      </c>
      <c r="F13" s="163"/>
      <c r="G13" s="215">
        <f t="shared" si="0"/>
        <v>0</v>
      </c>
      <c r="H13"/>
    </row>
    <row r="14" spans="1:8" x14ac:dyDescent="0.2">
      <c r="A14" s="222"/>
      <c r="B14" s="163">
        <v>3</v>
      </c>
      <c r="C14" s="215" t="s">
        <v>552</v>
      </c>
      <c r="D14" s="215" t="s">
        <v>436</v>
      </c>
      <c r="E14" s="243">
        <v>1</v>
      </c>
      <c r="F14" s="163"/>
      <c r="G14" s="215">
        <f t="shared" si="0"/>
        <v>0</v>
      </c>
      <c r="H14"/>
    </row>
    <row r="15" spans="1:8" x14ac:dyDescent="0.2">
      <c r="A15" s="222"/>
      <c r="B15" s="163">
        <v>4</v>
      </c>
      <c r="C15" s="215" t="s">
        <v>886</v>
      </c>
      <c r="D15" s="242" t="s">
        <v>551</v>
      </c>
      <c r="E15" s="215">
        <v>1</v>
      </c>
      <c r="F15" s="163"/>
      <c r="G15" s="215">
        <f t="shared" si="0"/>
        <v>0</v>
      </c>
      <c r="H15"/>
    </row>
    <row r="16" spans="1:8" x14ac:dyDescent="0.2">
      <c r="A16" s="222"/>
      <c r="B16" s="163">
        <v>5</v>
      </c>
      <c r="C16" s="215" t="s">
        <v>553</v>
      </c>
      <c r="D16" s="215" t="s">
        <v>436</v>
      </c>
      <c r="E16" s="215">
        <v>1</v>
      </c>
      <c r="F16" s="163"/>
      <c r="G16" s="215">
        <f t="shared" si="0"/>
        <v>0</v>
      </c>
      <c r="H16"/>
    </row>
    <row r="17" spans="1:8" x14ac:dyDescent="0.2">
      <c r="A17" s="222"/>
      <c r="B17" s="244">
        <v>6</v>
      </c>
      <c r="C17" s="230" t="s">
        <v>554</v>
      </c>
      <c r="D17" s="239" t="s">
        <v>436</v>
      </c>
      <c r="E17" s="245">
        <v>1</v>
      </c>
      <c r="F17" s="246"/>
      <c r="G17" s="215">
        <f t="shared" si="0"/>
        <v>0</v>
      </c>
      <c r="H17" s="247"/>
    </row>
    <row r="18" spans="1:8" x14ac:dyDescent="0.2">
      <c r="A18" s="222"/>
      <c r="B18" s="244"/>
      <c r="C18" s="230"/>
      <c r="D18" s="239"/>
      <c r="E18" s="245"/>
      <c r="F18" s="246"/>
      <c r="H18" s="247"/>
    </row>
    <row r="19" spans="1:8" x14ac:dyDescent="0.2">
      <c r="A19" s="222"/>
      <c r="B19" s="244">
        <v>7</v>
      </c>
      <c r="C19" s="230" t="s">
        <v>555</v>
      </c>
      <c r="D19" s="239" t="s">
        <v>436</v>
      </c>
      <c r="E19" s="245">
        <v>1</v>
      </c>
      <c r="F19" s="246"/>
      <c r="G19" s="215">
        <f t="shared" si="0"/>
        <v>0</v>
      </c>
      <c r="H19" s="247"/>
    </row>
    <row r="20" spans="1:8" x14ac:dyDescent="0.2">
      <c r="A20" s="222"/>
      <c r="B20" s="244"/>
      <c r="C20" s="230"/>
      <c r="D20" s="239"/>
      <c r="E20" s="245"/>
      <c r="F20" s="246"/>
      <c r="H20" s="247"/>
    </row>
    <row r="21" spans="1:8" x14ac:dyDescent="0.2">
      <c r="A21" s="222"/>
      <c r="B21" s="244">
        <v>8</v>
      </c>
      <c r="C21" s="230" t="s">
        <v>556</v>
      </c>
      <c r="D21" s="239" t="s">
        <v>436</v>
      </c>
      <c r="E21" s="245">
        <v>6</v>
      </c>
      <c r="F21" s="245"/>
      <c r="G21" s="215">
        <f t="shared" si="0"/>
        <v>0</v>
      </c>
      <c r="H21" s="247" t="s">
        <v>557</v>
      </c>
    </row>
    <row r="22" spans="1:8" x14ac:dyDescent="0.2">
      <c r="A22" s="222"/>
      <c r="B22" s="244"/>
      <c r="C22" s="230" t="s">
        <v>558</v>
      </c>
      <c r="D22" s="239"/>
      <c r="E22" s="245"/>
      <c r="F22" s="245"/>
      <c r="G22" s="215">
        <f t="shared" si="0"/>
        <v>0</v>
      </c>
      <c r="H22" s="247"/>
    </row>
    <row r="23" spans="1:8" x14ac:dyDescent="0.2">
      <c r="A23" s="222"/>
      <c r="B23" s="244"/>
      <c r="C23" s="230"/>
      <c r="D23" s="239"/>
      <c r="E23" s="245"/>
      <c r="F23" s="245"/>
      <c r="H23" s="247"/>
    </row>
    <row r="24" spans="1:8" x14ac:dyDescent="0.2">
      <c r="A24" s="222"/>
      <c r="B24" s="244">
        <v>9</v>
      </c>
      <c r="C24" s="230" t="s">
        <v>559</v>
      </c>
      <c r="D24" s="239" t="s">
        <v>551</v>
      </c>
      <c r="E24" s="245">
        <v>1</v>
      </c>
      <c r="F24" s="245"/>
      <c r="G24" s="215">
        <f t="shared" si="0"/>
        <v>0</v>
      </c>
      <c r="H24" s="247"/>
    </row>
    <row r="25" spans="1:8" x14ac:dyDescent="0.2">
      <c r="A25" s="222"/>
      <c r="B25" s="244"/>
      <c r="C25" s="230"/>
      <c r="D25" s="239"/>
      <c r="E25" s="245"/>
      <c r="F25" s="245"/>
      <c r="G25" s="215">
        <f t="shared" si="0"/>
        <v>0</v>
      </c>
      <c r="H25" s="247"/>
    </row>
    <row r="26" spans="1:8" x14ac:dyDescent="0.2">
      <c r="A26" s="222"/>
      <c r="B26" s="244">
        <v>10</v>
      </c>
      <c r="C26" s="248" t="s">
        <v>560</v>
      </c>
      <c r="D26" s="239" t="s">
        <v>561</v>
      </c>
      <c r="E26" s="245">
        <v>30</v>
      </c>
      <c r="F26" s="245"/>
      <c r="G26" s="215">
        <f t="shared" si="0"/>
        <v>0</v>
      </c>
      <c r="H26" s="247"/>
    </row>
    <row r="27" spans="1:8" x14ac:dyDescent="0.2">
      <c r="A27" s="222"/>
      <c r="B27" s="244"/>
      <c r="C27" s="230" t="s">
        <v>562</v>
      </c>
      <c r="D27" s="239"/>
      <c r="E27" s="245"/>
      <c r="F27" s="245"/>
      <c r="G27" s="215">
        <f t="shared" si="0"/>
        <v>0</v>
      </c>
      <c r="H27" s="247"/>
    </row>
    <row r="28" spans="1:8" x14ac:dyDescent="0.2">
      <c r="A28" s="222"/>
      <c r="B28" s="244"/>
      <c r="C28" s="230" t="s">
        <v>563</v>
      </c>
      <c r="D28" s="239"/>
      <c r="E28" s="245"/>
      <c r="F28" s="245"/>
      <c r="G28" s="215">
        <f t="shared" si="0"/>
        <v>0</v>
      </c>
      <c r="H28" s="247"/>
    </row>
    <row r="29" spans="1:8" x14ac:dyDescent="0.2">
      <c r="A29" s="222"/>
      <c r="B29" s="244"/>
      <c r="C29" s="230"/>
      <c r="D29" s="239"/>
      <c r="E29" s="245"/>
      <c r="F29" s="245"/>
      <c r="G29" s="215">
        <f t="shared" si="0"/>
        <v>0</v>
      </c>
      <c r="H29" s="247"/>
    </row>
    <row r="30" spans="1:8" x14ac:dyDescent="0.2">
      <c r="A30" s="222"/>
      <c r="B30" s="244">
        <v>11</v>
      </c>
      <c r="C30" s="248" t="s">
        <v>564</v>
      </c>
      <c r="D30" s="239" t="s">
        <v>561</v>
      </c>
      <c r="E30" s="245">
        <v>15</v>
      </c>
      <c r="F30" s="245"/>
      <c r="G30" s="215">
        <f t="shared" si="0"/>
        <v>0</v>
      </c>
      <c r="H30" s="247"/>
    </row>
    <row r="31" spans="1:8" x14ac:dyDescent="0.2">
      <c r="A31" s="222"/>
      <c r="B31" s="244"/>
      <c r="C31" s="230" t="s">
        <v>565</v>
      </c>
      <c r="D31" s="239"/>
      <c r="E31" s="245"/>
      <c r="F31" s="245"/>
      <c r="G31" s="215">
        <f t="shared" si="0"/>
        <v>0</v>
      </c>
      <c r="H31" s="247"/>
    </row>
    <row r="32" spans="1:8" x14ac:dyDescent="0.2">
      <c r="A32" s="222"/>
      <c r="B32" s="244"/>
      <c r="C32" s="230" t="s">
        <v>566</v>
      </c>
      <c r="D32" s="239"/>
      <c r="E32" s="245"/>
      <c r="F32" s="245"/>
      <c r="G32" s="215">
        <f t="shared" si="0"/>
        <v>0</v>
      </c>
      <c r="H32" s="247"/>
    </row>
    <row r="33" spans="1:8" x14ac:dyDescent="0.2">
      <c r="A33" s="222"/>
      <c r="B33" s="244"/>
      <c r="C33" s="230"/>
      <c r="D33" s="239"/>
      <c r="E33" s="245"/>
      <c r="F33" s="245"/>
      <c r="G33" s="215">
        <f t="shared" si="0"/>
        <v>0</v>
      </c>
      <c r="H33" s="247"/>
    </row>
    <row r="34" spans="1:8" x14ac:dyDescent="0.2">
      <c r="A34" s="222"/>
      <c r="B34" s="244"/>
      <c r="C34" s="248" t="s">
        <v>567</v>
      </c>
      <c r="D34" s="239"/>
      <c r="E34" s="245"/>
      <c r="F34" s="245"/>
      <c r="G34" s="215">
        <f t="shared" si="0"/>
        <v>0</v>
      </c>
      <c r="H34" s="247"/>
    </row>
    <row r="35" spans="1:8" x14ac:dyDescent="0.2">
      <c r="A35" s="222"/>
      <c r="B35" s="249">
        <v>12</v>
      </c>
      <c r="C35" s="230" t="s">
        <v>568</v>
      </c>
      <c r="D35" s="239" t="s">
        <v>551</v>
      </c>
      <c r="E35" s="245">
        <v>6</v>
      </c>
      <c r="F35" s="245"/>
      <c r="G35" s="215">
        <f t="shared" si="0"/>
        <v>0</v>
      </c>
      <c r="H35" s="247" t="s">
        <v>557</v>
      </c>
    </row>
    <row r="36" spans="1:8" x14ac:dyDescent="0.2">
      <c r="A36" s="222"/>
      <c r="B36" s="249"/>
      <c r="C36" s="230"/>
      <c r="D36" s="239"/>
      <c r="E36" s="245"/>
      <c r="F36" s="245"/>
      <c r="G36" s="215">
        <f t="shared" si="0"/>
        <v>0</v>
      </c>
      <c r="H36" s="247"/>
    </row>
    <row r="37" spans="1:8" x14ac:dyDescent="0.2">
      <c r="A37" s="222"/>
      <c r="B37" s="249"/>
      <c r="C37" s="230" t="s">
        <v>569</v>
      </c>
      <c r="D37" s="239"/>
      <c r="E37" s="245"/>
      <c r="F37" s="245"/>
      <c r="G37" s="215">
        <f t="shared" si="0"/>
        <v>0</v>
      </c>
      <c r="H37" s="247"/>
    </row>
    <row r="38" spans="1:8" x14ac:dyDescent="0.2">
      <c r="A38" s="222"/>
      <c r="B38" s="249">
        <v>13</v>
      </c>
      <c r="C38" s="230" t="s">
        <v>570</v>
      </c>
      <c r="D38" s="239" t="s">
        <v>436</v>
      </c>
      <c r="E38" s="245">
        <v>1</v>
      </c>
      <c r="F38" s="245"/>
      <c r="G38" s="215">
        <f t="shared" si="0"/>
        <v>0</v>
      </c>
      <c r="H38" s="247" t="s">
        <v>571</v>
      </c>
    </row>
    <row r="39" spans="1:8" x14ac:dyDescent="0.2">
      <c r="A39" s="222"/>
      <c r="B39" s="249"/>
      <c r="C39" s="230" t="s">
        <v>572</v>
      </c>
      <c r="D39" s="239"/>
      <c r="E39" s="245"/>
      <c r="F39" s="245"/>
      <c r="G39" s="215">
        <f t="shared" si="0"/>
        <v>0</v>
      </c>
      <c r="H39" s="247"/>
    </row>
    <row r="40" spans="1:8" x14ac:dyDescent="0.2">
      <c r="A40" s="222"/>
      <c r="B40" s="249">
        <v>14</v>
      </c>
      <c r="C40" s="230" t="s">
        <v>573</v>
      </c>
      <c r="D40" s="239" t="s">
        <v>436</v>
      </c>
      <c r="E40" s="245">
        <v>1</v>
      </c>
      <c r="F40" s="245"/>
      <c r="G40" s="215">
        <f t="shared" si="0"/>
        <v>0</v>
      </c>
      <c r="H40" s="247"/>
    </row>
    <row r="41" spans="1:8" x14ac:dyDescent="0.2">
      <c r="A41" s="222"/>
      <c r="B41" s="249">
        <v>15</v>
      </c>
      <c r="C41" s="230" t="s">
        <v>574</v>
      </c>
      <c r="D41" s="239" t="s">
        <v>575</v>
      </c>
      <c r="E41" s="245">
        <v>1</v>
      </c>
      <c r="F41" s="245"/>
      <c r="G41" s="215">
        <f t="shared" si="0"/>
        <v>0</v>
      </c>
      <c r="H41" s="247"/>
    </row>
    <row r="42" spans="1:8" x14ac:dyDescent="0.2">
      <c r="A42" s="222"/>
      <c r="B42" s="249"/>
      <c r="C42" s="230" t="s">
        <v>576</v>
      </c>
      <c r="D42" s="239"/>
      <c r="E42" s="245"/>
      <c r="F42" s="245"/>
      <c r="G42" s="215">
        <f t="shared" si="0"/>
        <v>0</v>
      </c>
      <c r="H42" s="247"/>
    </row>
    <row r="43" spans="1:8" x14ac:dyDescent="0.2">
      <c r="A43" s="222"/>
      <c r="B43" s="249"/>
      <c r="C43" s="230"/>
      <c r="D43" s="239"/>
      <c r="E43" s="245"/>
      <c r="F43" s="245"/>
      <c r="G43" s="215">
        <f t="shared" si="0"/>
        <v>0</v>
      </c>
      <c r="H43" s="247"/>
    </row>
    <row r="44" spans="1:8" x14ac:dyDescent="0.2">
      <c r="A44" s="222"/>
      <c r="B44" s="249">
        <v>16</v>
      </c>
      <c r="C44" s="230" t="s">
        <v>577</v>
      </c>
      <c r="D44" s="239" t="s">
        <v>436</v>
      </c>
      <c r="E44" s="245">
        <v>1</v>
      </c>
      <c r="F44" s="245"/>
      <c r="G44" s="215">
        <f t="shared" si="0"/>
        <v>0</v>
      </c>
      <c r="H44" s="247"/>
    </row>
    <row r="45" spans="1:8" x14ac:dyDescent="0.2">
      <c r="A45" s="222"/>
      <c r="B45" s="249"/>
      <c r="C45" s="230" t="s">
        <v>578</v>
      </c>
      <c r="D45" s="239"/>
      <c r="E45" s="245"/>
      <c r="F45" s="245"/>
      <c r="H45" s="247"/>
    </row>
    <row r="46" spans="1:8" x14ac:dyDescent="0.2">
      <c r="A46" s="222"/>
      <c r="B46" s="249"/>
      <c r="C46" s="230"/>
      <c r="D46" s="239"/>
      <c r="E46" s="245"/>
      <c r="F46" s="245"/>
      <c r="H46" s="247"/>
    </row>
    <row r="47" spans="1:8" x14ac:dyDescent="0.2">
      <c r="A47" s="222"/>
      <c r="B47" s="244"/>
      <c r="C47" s="230" t="s">
        <v>579</v>
      </c>
      <c r="D47" s="239" t="s">
        <v>0</v>
      </c>
      <c r="E47" s="245">
        <v>2</v>
      </c>
      <c r="F47" s="245"/>
      <c r="G47" s="215">
        <f>SUM(E47*F47)</f>
        <v>0</v>
      </c>
      <c r="H47" s="247"/>
    </row>
    <row r="48" spans="1:8" x14ac:dyDescent="0.2">
      <c r="A48" s="222"/>
      <c r="B48" s="244"/>
      <c r="C48" s="230" t="s">
        <v>580</v>
      </c>
      <c r="D48" s="239"/>
      <c r="E48" s="245"/>
      <c r="F48" s="245"/>
      <c r="G48" s="250">
        <f>SUM(G10:G47)</f>
        <v>0</v>
      </c>
      <c r="H48" s="247"/>
    </row>
    <row r="49" spans="1:8" x14ac:dyDescent="0.2">
      <c r="A49" s="222"/>
      <c r="B49" s="244"/>
      <c r="C49" s="230"/>
      <c r="D49" s="239"/>
      <c r="E49" s="245"/>
      <c r="F49" s="245"/>
      <c r="H49" s="247"/>
    </row>
    <row r="50" spans="1:8" x14ac:dyDescent="0.2">
      <c r="A50" s="222"/>
      <c r="B50" s="237"/>
      <c r="C50" s="251" t="s">
        <v>581</v>
      </c>
      <c r="D50" s="252"/>
      <c r="E50" s="245"/>
      <c r="F50" s="245"/>
      <c r="G50" s="245"/>
      <c r="H50" s="247"/>
    </row>
    <row r="51" spans="1:8" x14ac:dyDescent="0.2">
      <c r="A51" s="222"/>
      <c r="B51" s="237"/>
      <c r="C51" s="253" t="s">
        <v>582</v>
      </c>
      <c r="D51" s="252"/>
      <c r="E51" s="245"/>
      <c r="F51" s="245"/>
      <c r="G51" s="215">
        <f t="shared" si="0"/>
        <v>0</v>
      </c>
      <c r="H51" s="247"/>
    </row>
    <row r="52" spans="1:8" x14ac:dyDescent="0.2">
      <c r="A52" s="222"/>
      <c r="B52" s="237"/>
      <c r="C52" s="254" t="s">
        <v>583</v>
      </c>
      <c r="D52" s="252"/>
      <c r="E52" s="245"/>
      <c r="F52" s="245"/>
      <c r="H52" s="247"/>
    </row>
    <row r="53" spans="1:8" x14ac:dyDescent="0.2">
      <c r="A53" s="222"/>
      <c r="B53" s="237">
        <v>17</v>
      </c>
      <c r="C53" s="254" t="s">
        <v>584</v>
      </c>
      <c r="D53" s="252" t="s">
        <v>551</v>
      </c>
      <c r="E53" s="245">
        <v>12</v>
      </c>
      <c r="F53" s="245"/>
      <c r="G53" s="215">
        <f t="shared" si="0"/>
        <v>0</v>
      </c>
      <c r="H53" s="247"/>
    </row>
    <row r="54" spans="1:8" x14ac:dyDescent="0.2">
      <c r="A54" s="222"/>
      <c r="B54" s="237">
        <v>18</v>
      </c>
      <c r="C54" s="254" t="s">
        <v>585</v>
      </c>
      <c r="D54" s="158" t="s">
        <v>586</v>
      </c>
      <c r="E54" s="215">
        <v>3</v>
      </c>
      <c r="G54" s="215">
        <f t="shared" si="0"/>
        <v>0</v>
      </c>
    </row>
    <row r="55" spans="1:8" x14ac:dyDescent="0.2">
      <c r="A55" s="222"/>
      <c r="B55" s="237">
        <v>19</v>
      </c>
      <c r="C55" s="254" t="s">
        <v>587</v>
      </c>
      <c r="D55" s="252" t="s">
        <v>586</v>
      </c>
      <c r="E55" s="245">
        <v>3</v>
      </c>
      <c r="F55" s="245"/>
      <c r="G55" s="215">
        <f>SUM(E55*F55)</f>
        <v>0</v>
      </c>
      <c r="H55" s="247"/>
    </row>
    <row r="56" spans="1:8" x14ac:dyDescent="0.2">
      <c r="A56" s="222"/>
      <c r="B56" s="237">
        <v>20</v>
      </c>
      <c r="C56" s="254" t="s">
        <v>588</v>
      </c>
      <c r="D56" s="252" t="s">
        <v>586</v>
      </c>
      <c r="E56" s="245">
        <v>65</v>
      </c>
      <c r="F56" s="245"/>
      <c r="G56" s="215">
        <f>SUM(E56*F56)</f>
        <v>0</v>
      </c>
      <c r="H56" s="247"/>
    </row>
    <row r="57" spans="1:8" x14ac:dyDescent="0.2">
      <c r="A57" s="222"/>
      <c r="B57" s="237">
        <v>21</v>
      </c>
      <c r="C57" s="254" t="s">
        <v>589</v>
      </c>
      <c r="D57" s="252" t="s">
        <v>586</v>
      </c>
      <c r="E57" s="245">
        <v>38</v>
      </c>
      <c r="F57" s="245"/>
      <c r="G57" s="215">
        <f>SUM(E57*F57)</f>
        <v>0</v>
      </c>
      <c r="H57" s="247"/>
    </row>
    <row r="58" spans="1:8" x14ac:dyDescent="0.2">
      <c r="A58" s="222"/>
      <c r="B58" s="237">
        <v>22</v>
      </c>
      <c r="C58" s="254" t="s">
        <v>590</v>
      </c>
      <c r="D58" s="252" t="s">
        <v>586</v>
      </c>
      <c r="E58" s="245">
        <v>7</v>
      </c>
      <c r="F58" s="245"/>
      <c r="G58" s="215">
        <f>SUM(E58*F58)</f>
        <v>0</v>
      </c>
      <c r="H58" s="247"/>
    </row>
    <row r="59" spans="1:8" x14ac:dyDescent="0.2">
      <c r="A59" s="222"/>
      <c r="B59" s="237"/>
      <c r="C59" s="254" t="s">
        <v>591</v>
      </c>
      <c r="D59" s="252"/>
      <c r="E59" s="245"/>
      <c r="F59" s="245"/>
      <c r="G59" s="215">
        <f>SUM(E59*F59)</f>
        <v>0</v>
      </c>
      <c r="H59" s="247"/>
    </row>
    <row r="60" spans="1:8" x14ac:dyDescent="0.2">
      <c r="A60" s="222"/>
      <c r="B60" s="237"/>
      <c r="C60" s="254"/>
      <c r="D60" s="252"/>
      <c r="E60" s="245"/>
      <c r="F60" s="245"/>
      <c r="H60" s="255"/>
    </row>
    <row r="61" spans="1:8" x14ac:dyDescent="0.2">
      <c r="A61" s="222"/>
      <c r="B61" s="237"/>
      <c r="C61" s="254" t="s">
        <v>592</v>
      </c>
      <c r="D61" s="252"/>
      <c r="E61" s="245"/>
      <c r="F61" s="245"/>
      <c r="H61" s="255"/>
    </row>
    <row r="62" spans="1:8" x14ac:dyDescent="0.2">
      <c r="A62" s="222"/>
      <c r="B62" s="237">
        <v>23</v>
      </c>
      <c r="C62" s="254" t="s">
        <v>593</v>
      </c>
      <c r="D62" s="252" t="s">
        <v>551</v>
      </c>
      <c r="E62" s="245">
        <v>18</v>
      </c>
      <c r="F62" s="245"/>
      <c r="G62" s="215">
        <f>SUM(E62*F62)</f>
        <v>0</v>
      </c>
      <c r="H62" s="255"/>
    </row>
    <row r="63" spans="1:8" x14ac:dyDescent="0.2">
      <c r="A63" s="222"/>
      <c r="C63" s="254"/>
    </row>
    <row r="64" spans="1:8" x14ac:dyDescent="0.2">
      <c r="A64" s="222"/>
      <c r="B64" s="237">
        <v>23</v>
      </c>
      <c r="C64" s="254" t="s">
        <v>887</v>
      </c>
      <c r="D64" s="252" t="s">
        <v>140</v>
      </c>
      <c r="E64" s="245">
        <v>5</v>
      </c>
      <c r="F64" s="245"/>
      <c r="G64" s="215">
        <f>SUM(E64*F64)</f>
        <v>0</v>
      </c>
      <c r="H64" s="247"/>
    </row>
    <row r="65" spans="1:8" x14ac:dyDescent="0.2">
      <c r="A65" s="222"/>
      <c r="B65" s="237"/>
      <c r="C65" s="254" t="s">
        <v>594</v>
      </c>
      <c r="D65" s="252"/>
      <c r="E65" s="245"/>
      <c r="F65" s="245"/>
      <c r="G65" s="215">
        <f>SUM(E65*F65)</f>
        <v>0</v>
      </c>
      <c r="H65" s="247"/>
    </row>
    <row r="66" spans="1:8" x14ac:dyDescent="0.2">
      <c r="A66" s="222"/>
      <c r="B66" s="237"/>
      <c r="C66" s="254"/>
      <c r="D66" s="252"/>
      <c r="E66" s="245"/>
      <c r="F66" s="245"/>
      <c r="H66" s="247"/>
    </row>
    <row r="67" spans="1:8" x14ac:dyDescent="0.2">
      <c r="A67" s="222"/>
      <c r="B67" s="237">
        <v>25</v>
      </c>
      <c r="C67" s="254" t="s">
        <v>595</v>
      </c>
      <c r="D67" s="252" t="s">
        <v>436</v>
      </c>
      <c r="E67" s="245">
        <v>1</v>
      </c>
      <c r="F67" s="245"/>
      <c r="G67" s="215">
        <f>SUM(E67*F67)</f>
        <v>0</v>
      </c>
      <c r="H67" s="247"/>
    </row>
    <row r="68" spans="1:8" x14ac:dyDescent="0.2">
      <c r="A68" s="222"/>
      <c r="B68" s="237"/>
      <c r="C68" s="254" t="s">
        <v>596</v>
      </c>
      <c r="D68" s="252"/>
      <c r="E68" s="245"/>
      <c r="F68" s="245"/>
      <c r="H68" s="247"/>
    </row>
    <row r="69" spans="1:8" x14ac:dyDescent="0.2">
      <c r="A69" s="222"/>
      <c r="B69" s="237"/>
      <c r="C69" s="254"/>
      <c r="D69" s="252"/>
      <c r="E69" s="245"/>
      <c r="F69" s="245"/>
      <c r="G69" s="215">
        <f>SUM(E69*F69)</f>
        <v>0</v>
      </c>
      <c r="H69" s="247"/>
    </row>
    <row r="70" spans="1:8" x14ac:dyDescent="0.2">
      <c r="A70" s="222"/>
      <c r="B70" s="237"/>
      <c r="C70" s="254" t="s">
        <v>579</v>
      </c>
      <c r="D70" s="252" t="s">
        <v>0</v>
      </c>
      <c r="E70" s="245">
        <v>1</v>
      </c>
      <c r="F70" s="245"/>
      <c r="G70" s="215">
        <f>SUM(E70*F70)</f>
        <v>0</v>
      </c>
      <c r="H70" s="247"/>
    </row>
    <row r="71" spans="1:8" x14ac:dyDescent="0.2">
      <c r="A71" s="222"/>
      <c r="B71" s="237"/>
      <c r="C71" s="254" t="s">
        <v>597</v>
      </c>
      <c r="D71" s="252"/>
      <c r="E71" s="245"/>
      <c r="F71" s="245"/>
      <c r="G71" s="256">
        <f>SUM(G51:G70)</f>
        <v>0</v>
      </c>
      <c r="H71" s="247"/>
    </row>
    <row r="72" spans="1:8" x14ac:dyDescent="0.2">
      <c r="A72" s="222"/>
      <c r="B72" s="237"/>
      <c r="C72" s="254"/>
      <c r="D72" s="252"/>
      <c r="E72" s="245"/>
      <c r="F72" s="245"/>
      <c r="G72" s="245"/>
      <c r="H72" s="247"/>
    </row>
    <row r="73" spans="1:8" x14ac:dyDescent="0.2">
      <c r="A73" s="222"/>
      <c r="B73" s="257"/>
      <c r="C73" s="258" t="s">
        <v>598</v>
      </c>
      <c r="D73" s="252"/>
      <c r="E73" s="245"/>
      <c r="F73" s="245"/>
      <c r="G73" s="245"/>
      <c r="H73" s="247"/>
    </row>
    <row r="74" spans="1:8" x14ac:dyDescent="0.2">
      <c r="A74" s="259"/>
      <c r="B74" s="237"/>
      <c r="C74" s="230" t="s">
        <v>599</v>
      </c>
      <c r="H74" s="247"/>
    </row>
    <row r="75" spans="1:8" x14ac:dyDescent="0.2">
      <c r="A75" s="259"/>
      <c r="B75" s="237">
        <v>26</v>
      </c>
      <c r="C75" s="230" t="s">
        <v>600</v>
      </c>
      <c r="D75" s="158" t="s">
        <v>551</v>
      </c>
      <c r="E75" s="215">
        <v>22</v>
      </c>
      <c r="G75" s="215">
        <f t="shared" ref="G75:G113" si="1">SUM(E75*F75)</f>
        <v>0</v>
      </c>
      <c r="H75" s="247"/>
    </row>
    <row r="76" spans="1:8" x14ac:dyDescent="0.2">
      <c r="A76" s="259"/>
      <c r="B76" s="237">
        <v>27</v>
      </c>
      <c r="C76" s="260" t="s">
        <v>601</v>
      </c>
      <c r="D76" s="252" t="s">
        <v>551</v>
      </c>
      <c r="E76" s="261">
        <v>8</v>
      </c>
      <c r="F76" s="261"/>
      <c r="G76" s="215">
        <f t="shared" si="1"/>
        <v>0</v>
      </c>
      <c r="H76" s="247"/>
    </row>
    <row r="77" spans="1:8" x14ac:dyDescent="0.2">
      <c r="A77" s="259"/>
      <c r="B77" s="237">
        <v>28</v>
      </c>
      <c r="C77" s="260" t="s">
        <v>602</v>
      </c>
      <c r="D77" s="252" t="s">
        <v>551</v>
      </c>
      <c r="E77" s="261">
        <v>4</v>
      </c>
      <c r="F77" s="261"/>
      <c r="G77" s="215">
        <f t="shared" si="1"/>
        <v>0</v>
      </c>
      <c r="H77" s="247"/>
    </row>
    <row r="78" spans="1:8" x14ac:dyDescent="0.2">
      <c r="A78" s="259"/>
      <c r="B78" s="237"/>
      <c r="C78" s="260" t="s">
        <v>603</v>
      </c>
      <c r="D78" s="252"/>
      <c r="E78" s="261"/>
      <c r="F78" s="261"/>
      <c r="G78" s="215">
        <f t="shared" si="1"/>
        <v>0</v>
      </c>
      <c r="H78" s="247"/>
    </row>
    <row r="79" spans="1:8" x14ac:dyDescent="0.2">
      <c r="A79" s="259"/>
      <c r="B79" s="237">
        <v>29</v>
      </c>
      <c r="C79" s="260" t="s">
        <v>604</v>
      </c>
      <c r="D79" s="252" t="s">
        <v>551</v>
      </c>
      <c r="E79" s="261">
        <v>20</v>
      </c>
      <c r="F79" s="261"/>
      <c r="G79" s="215">
        <f t="shared" si="1"/>
        <v>0</v>
      </c>
      <c r="H79" s="247"/>
    </row>
    <row r="80" spans="1:8" x14ac:dyDescent="0.2">
      <c r="A80" s="259"/>
      <c r="B80" s="237"/>
      <c r="C80" s="260" t="s">
        <v>605</v>
      </c>
      <c r="D80" s="252"/>
      <c r="E80" s="261"/>
      <c r="F80" s="261"/>
      <c r="G80" s="215">
        <f t="shared" si="1"/>
        <v>0</v>
      </c>
      <c r="H80" s="247"/>
    </row>
    <row r="81" spans="1:8" x14ac:dyDescent="0.2">
      <c r="A81" s="259"/>
      <c r="B81" s="237">
        <v>30</v>
      </c>
      <c r="C81" s="260" t="s">
        <v>600</v>
      </c>
      <c r="D81" s="252" t="s">
        <v>551</v>
      </c>
      <c r="E81" s="261">
        <v>1</v>
      </c>
      <c r="F81" s="261"/>
      <c r="G81" s="215">
        <f t="shared" si="1"/>
        <v>0</v>
      </c>
      <c r="H81" s="247"/>
    </row>
    <row r="82" spans="1:8" x14ac:dyDescent="0.2">
      <c r="A82" s="259"/>
      <c r="B82" s="237">
        <v>31</v>
      </c>
      <c r="C82" s="260" t="s">
        <v>606</v>
      </c>
      <c r="D82" s="252" t="s">
        <v>551</v>
      </c>
      <c r="E82" s="261">
        <v>2</v>
      </c>
      <c r="F82" s="261"/>
      <c r="G82" s="215">
        <f t="shared" si="1"/>
        <v>0</v>
      </c>
      <c r="H82" s="247"/>
    </row>
    <row r="83" spans="1:8" x14ac:dyDescent="0.2">
      <c r="A83" s="259"/>
      <c r="B83" s="237"/>
      <c r="C83" s="260" t="s">
        <v>607</v>
      </c>
      <c r="D83" s="252"/>
      <c r="E83" s="261"/>
      <c r="F83" s="261"/>
      <c r="G83" s="215">
        <f t="shared" si="1"/>
        <v>0</v>
      </c>
      <c r="H83" s="247"/>
    </row>
    <row r="84" spans="1:8" x14ac:dyDescent="0.2">
      <c r="A84" s="259"/>
      <c r="B84" s="237">
        <v>32</v>
      </c>
      <c r="C84" s="260" t="s">
        <v>600</v>
      </c>
      <c r="D84" s="252" t="s">
        <v>551</v>
      </c>
      <c r="E84" s="261">
        <v>6</v>
      </c>
      <c r="F84" s="261"/>
      <c r="G84" s="215">
        <f t="shared" si="1"/>
        <v>0</v>
      </c>
      <c r="H84" s="247"/>
    </row>
    <row r="85" spans="1:8" x14ac:dyDescent="0.2">
      <c r="A85" s="259"/>
      <c r="B85" s="237">
        <v>33</v>
      </c>
      <c r="C85" s="260" t="s">
        <v>601</v>
      </c>
      <c r="D85" s="252" t="s">
        <v>551</v>
      </c>
      <c r="E85" s="261">
        <v>4</v>
      </c>
      <c r="F85" s="261"/>
      <c r="G85" s="215">
        <f t="shared" si="1"/>
        <v>0</v>
      </c>
      <c r="H85" s="247"/>
    </row>
    <row r="86" spans="1:8" x14ac:dyDescent="0.2">
      <c r="A86" s="259"/>
      <c r="B86" s="237"/>
      <c r="C86" s="260" t="s">
        <v>608</v>
      </c>
      <c r="D86" s="252"/>
      <c r="E86" s="261"/>
      <c r="F86" s="261"/>
      <c r="G86" s="215">
        <f t="shared" si="1"/>
        <v>0</v>
      </c>
      <c r="H86" s="247"/>
    </row>
    <row r="87" spans="1:8" x14ac:dyDescent="0.2">
      <c r="A87" s="259"/>
      <c r="B87" s="237">
        <v>31</v>
      </c>
      <c r="C87" s="260" t="s">
        <v>609</v>
      </c>
      <c r="D87" s="252" t="s">
        <v>551</v>
      </c>
      <c r="E87" s="261">
        <v>24</v>
      </c>
      <c r="F87" s="261"/>
      <c r="G87" s="215">
        <f t="shared" si="1"/>
        <v>0</v>
      </c>
      <c r="H87" s="247"/>
    </row>
    <row r="88" spans="1:8" x14ac:dyDescent="0.2">
      <c r="A88" s="259"/>
      <c r="B88" s="237"/>
      <c r="C88" s="260" t="s">
        <v>610</v>
      </c>
      <c r="D88" s="252"/>
      <c r="E88" s="261"/>
      <c r="F88" s="261"/>
      <c r="G88" s="215">
        <f t="shared" si="1"/>
        <v>0</v>
      </c>
      <c r="H88" s="247"/>
    </row>
    <row r="89" spans="1:8" x14ac:dyDescent="0.2">
      <c r="A89" s="259"/>
      <c r="B89" s="237">
        <v>34</v>
      </c>
      <c r="C89" s="260" t="s">
        <v>600</v>
      </c>
      <c r="D89" s="252" t="s">
        <v>551</v>
      </c>
      <c r="E89" s="261">
        <v>1</v>
      </c>
      <c r="F89" s="261"/>
      <c r="G89" s="215">
        <f t="shared" si="1"/>
        <v>0</v>
      </c>
      <c r="H89" s="247"/>
    </row>
    <row r="90" spans="1:8" x14ac:dyDescent="0.2">
      <c r="A90" s="259"/>
      <c r="B90" s="237">
        <v>35</v>
      </c>
      <c r="C90" s="260" t="s">
        <v>601</v>
      </c>
      <c r="D90" s="252" t="s">
        <v>551</v>
      </c>
      <c r="E90" s="261">
        <v>1</v>
      </c>
      <c r="F90" s="261"/>
      <c r="G90" s="215">
        <f t="shared" si="1"/>
        <v>0</v>
      </c>
      <c r="H90" s="247"/>
    </row>
    <row r="91" spans="1:8" x14ac:dyDescent="0.2">
      <c r="A91" s="259"/>
      <c r="B91" s="237">
        <v>36</v>
      </c>
      <c r="C91" s="260" t="s">
        <v>611</v>
      </c>
      <c r="D91" s="252" t="s">
        <v>551</v>
      </c>
      <c r="E91" s="261">
        <v>1</v>
      </c>
      <c r="F91" s="261"/>
      <c r="G91" s="215">
        <f t="shared" si="1"/>
        <v>0</v>
      </c>
      <c r="H91" s="247"/>
    </row>
    <row r="92" spans="1:8" x14ac:dyDescent="0.2">
      <c r="A92" s="259"/>
      <c r="B92" s="237">
        <v>37</v>
      </c>
      <c r="C92" s="260" t="s">
        <v>612</v>
      </c>
      <c r="D92" s="252" t="s">
        <v>551</v>
      </c>
      <c r="E92" s="261">
        <v>7</v>
      </c>
      <c r="F92" s="261"/>
      <c r="G92" s="215">
        <f t="shared" si="1"/>
        <v>0</v>
      </c>
      <c r="H92" s="247"/>
    </row>
    <row r="93" spans="1:8" x14ac:dyDescent="0.2">
      <c r="A93" s="259"/>
      <c r="B93" s="237">
        <v>38</v>
      </c>
      <c r="C93" s="260" t="s">
        <v>613</v>
      </c>
      <c r="D93" s="252" t="s">
        <v>551</v>
      </c>
      <c r="E93" s="261">
        <v>6</v>
      </c>
      <c r="F93" s="261"/>
      <c r="G93" s="215">
        <f t="shared" si="1"/>
        <v>0</v>
      </c>
      <c r="H93" s="247"/>
    </row>
    <row r="94" spans="1:8" x14ac:dyDescent="0.2">
      <c r="A94" s="259"/>
      <c r="B94" s="237">
        <v>39</v>
      </c>
      <c r="C94" s="260" t="s">
        <v>614</v>
      </c>
      <c r="D94" s="252" t="s">
        <v>551</v>
      </c>
      <c r="E94" s="261">
        <v>2</v>
      </c>
      <c r="F94" s="261"/>
      <c r="G94" s="215">
        <f t="shared" si="1"/>
        <v>0</v>
      </c>
      <c r="H94" s="247"/>
    </row>
    <row r="95" spans="1:8" x14ac:dyDescent="0.2">
      <c r="A95" s="259"/>
      <c r="B95" s="237">
        <v>40</v>
      </c>
      <c r="C95" s="260" t="s">
        <v>615</v>
      </c>
      <c r="D95" s="252" t="s">
        <v>551</v>
      </c>
      <c r="E95" s="261">
        <v>2</v>
      </c>
      <c r="F95" s="261"/>
      <c r="G95" s="215">
        <f t="shared" si="1"/>
        <v>0</v>
      </c>
      <c r="H95" s="247"/>
    </row>
    <row r="96" spans="1:8" x14ac:dyDescent="0.2">
      <c r="A96" s="259"/>
      <c r="B96" s="237"/>
      <c r="C96" s="260" t="s">
        <v>616</v>
      </c>
      <c r="D96" s="252"/>
      <c r="E96" s="261"/>
      <c r="F96" s="261"/>
      <c r="H96" s="247"/>
    </row>
    <row r="97" spans="1:8" x14ac:dyDescent="0.2">
      <c r="A97" s="259"/>
      <c r="B97" s="237"/>
      <c r="C97" s="260" t="s">
        <v>617</v>
      </c>
      <c r="D97" s="252"/>
      <c r="E97" s="261"/>
      <c r="F97" s="261"/>
      <c r="H97" s="247"/>
    </row>
    <row r="98" spans="1:8" x14ac:dyDescent="0.2">
      <c r="A98" s="259"/>
      <c r="B98" s="237"/>
      <c r="C98" s="260" t="s">
        <v>618</v>
      </c>
      <c r="D98" s="252"/>
      <c r="E98" s="261">
        <v>0</v>
      </c>
      <c r="F98" s="261"/>
      <c r="G98" s="215">
        <f t="shared" si="1"/>
        <v>0</v>
      </c>
      <c r="H98" s="247"/>
    </row>
    <row r="99" spans="1:8" x14ac:dyDescent="0.2">
      <c r="A99" s="259"/>
      <c r="B99" s="237"/>
      <c r="C99" s="260" t="s">
        <v>888</v>
      </c>
      <c r="D99" s="252"/>
      <c r="E99" s="261">
        <v>0</v>
      </c>
      <c r="F99" s="261"/>
      <c r="G99" s="215">
        <f t="shared" si="1"/>
        <v>0</v>
      </c>
      <c r="H99" s="247"/>
    </row>
    <row r="100" spans="1:8" x14ac:dyDescent="0.2">
      <c r="A100" s="259"/>
      <c r="B100" s="237"/>
      <c r="C100" s="260" t="s">
        <v>619</v>
      </c>
      <c r="D100" s="252"/>
      <c r="E100" s="261">
        <v>0</v>
      </c>
      <c r="F100" s="261"/>
      <c r="G100" s="215">
        <f t="shared" si="1"/>
        <v>0</v>
      </c>
      <c r="H100" s="247"/>
    </row>
    <row r="101" spans="1:8" x14ac:dyDescent="0.2">
      <c r="A101" s="259"/>
      <c r="B101" s="237"/>
      <c r="C101" s="260" t="s">
        <v>620</v>
      </c>
      <c r="D101" s="252"/>
      <c r="E101" s="261">
        <v>0</v>
      </c>
      <c r="F101" s="261"/>
      <c r="G101" s="215">
        <f t="shared" si="1"/>
        <v>0</v>
      </c>
      <c r="H101" s="247"/>
    </row>
    <row r="102" spans="1:8" x14ac:dyDescent="0.2">
      <c r="A102" s="259"/>
      <c r="B102" s="237"/>
      <c r="C102" s="260" t="s">
        <v>889</v>
      </c>
      <c r="D102" s="252"/>
      <c r="E102" s="261"/>
      <c r="F102" s="261"/>
      <c r="G102" s="215">
        <f t="shared" si="1"/>
        <v>0</v>
      </c>
      <c r="H102" s="247"/>
    </row>
    <row r="103" spans="1:8" x14ac:dyDescent="0.2">
      <c r="A103" s="259"/>
      <c r="B103" s="237"/>
      <c r="C103" s="260" t="s">
        <v>619</v>
      </c>
      <c r="D103" s="252"/>
      <c r="E103" s="261">
        <v>0</v>
      </c>
      <c r="F103" s="261"/>
      <c r="G103" s="215">
        <f t="shared" si="1"/>
        <v>0</v>
      </c>
      <c r="H103" s="247"/>
    </row>
    <row r="104" spans="1:8" x14ac:dyDescent="0.2">
      <c r="A104" s="259"/>
      <c r="B104" s="237"/>
      <c r="C104" s="260" t="s">
        <v>621</v>
      </c>
      <c r="D104" s="252"/>
      <c r="E104" s="261">
        <v>0</v>
      </c>
      <c r="F104" s="261"/>
      <c r="G104" s="215">
        <f t="shared" si="1"/>
        <v>0</v>
      </c>
      <c r="H104" s="247"/>
    </row>
    <row r="105" spans="1:8" x14ac:dyDescent="0.2">
      <c r="A105" s="259"/>
      <c r="B105" s="237"/>
      <c r="C105" s="260" t="s">
        <v>890</v>
      </c>
      <c r="D105" s="252"/>
      <c r="E105" s="261">
        <v>0</v>
      </c>
      <c r="F105" s="261"/>
      <c r="G105" s="215">
        <f t="shared" si="1"/>
        <v>0</v>
      </c>
      <c r="H105" s="247"/>
    </row>
    <row r="106" spans="1:8" x14ac:dyDescent="0.2">
      <c r="A106" s="259"/>
      <c r="B106" s="237"/>
      <c r="C106" s="260" t="s">
        <v>890</v>
      </c>
      <c r="D106" s="252"/>
      <c r="E106" s="261">
        <v>0</v>
      </c>
      <c r="F106" s="261"/>
      <c r="G106" s="215">
        <f t="shared" si="1"/>
        <v>0</v>
      </c>
      <c r="H106" s="247"/>
    </row>
    <row r="107" spans="1:8" x14ac:dyDescent="0.2">
      <c r="A107" s="259"/>
      <c r="B107" s="237"/>
      <c r="C107" s="260" t="s">
        <v>622</v>
      </c>
      <c r="D107" s="252"/>
      <c r="E107" s="261">
        <v>0</v>
      </c>
      <c r="F107" s="261"/>
      <c r="G107" s="215">
        <f t="shared" si="1"/>
        <v>0</v>
      </c>
      <c r="H107" s="247"/>
    </row>
    <row r="108" spans="1:8" x14ac:dyDescent="0.2">
      <c r="A108" s="259"/>
      <c r="B108" s="237"/>
      <c r="C108" s="260" t="s">
        <v>623</v>
      </c>
      <c r="D108" s="252"/>
      <c r="E108" s="261"/>
      <c r="F108" s="261"/>
      <c r="H108" s="247"/>
    </row>
    <row r="109" spans="1:8" x14ac:dyDescent="0.2">
      <c r="A109" s="259"/>
      <c r="B109" s="237"/>
      <c r="C109" s="260" t="s">
        <v>624</v>
      </c>
      <c r="D109" s="252"/>
      <c r="E109" s="261"/>
      <c r="F109" s="261"/>
      <c r="G109" s="215">
        <f t="shared" si="1"/>
        <v>0</v>
      </c>
      <c r="H109" s="247"/>
    </row>
    <row r="110" spans="1:8" x14ac:dyDescent="0.2">
      <c r="A110" s="259"/>
      <c r="B110" s="237">
        <v>41</v>
      </c>
      <c r="C110" s="260" t="s">
        <v>625</v>
      </c>
      <c r="D110" s="252" t="s">
        <v>551</v>
      </c>
      <c r="E110" s="261">
        <v>18</v>
      </c>
      <c r="F110" s="261"/>
      <c r="G110" s="215">
        <f t="shared" si="1"/>
        <v>0</v>
      </c>
      <c r="H110" s="247"/>
    </row>
    <row r="111" spans="1:8" x14ac:dyDescent="0.2">
      <c r="A111" s="259"/>
      <c r="B111" s="237">
        <v>42</v>
      </c>
      <c r="C111" s="260" t="s">
        <v>626</v>
      </c>
      <c r="D111" s="252" t="s">
        <v>551</v>
      </c>
      <c r="E111" s="261">
        <v>10</v>
      </c>
      <c r="F111" s="261"/>
      <c r="G111" s="215">
        <f t="shared" si="1"/>
        <v>0</v>
      </c>
      <c r="H111" s="247"/>
    </row>
    <row r="112" spans="1:8" x14ac:dyDescent="0.2">
      <c r="A112" s="259"/>
      <c r="B112" s="237"/>
      <c r="C112" s="260"/>
      <c r="D112" s="252"/>
      <c r="E112" s="261"/>
      <c r="F112" s="261"/>
      <c r="G112" s="215">
        <f t="shared" si="1"/>
        <v>0</v>
      </c>
      <c r="H112" s="247"/>
    </row>
    <row r="113" spans="1:8" x14ac:dyDescent="0.2">
      <c r="A113" s="259"/>
      <c r="B113" s="237"/>
      <c r="C113" s="260" t="s">
        <v>579</v>
      </c>
      <c r="D113" s="252" t="s">
        <v>0</v>
      </c>
      <c r="E113" s="261">
        <v>1</v>
      </c>
      <c r="F113" s="261"/>
      <c r="G113" s="215">
        <f t="shared" si="1"/>
        <v>0</v>
      </c>
      <c r="H113" s="247"/>
    </row>
    <row r="114" spans="1:8" x14ac:dyDescent="0.2">
      <c r="A114" s="259"/>
      <c r="B114" s="237"/>
      <c r="C114" s="260" t="s">
        <v>597</v>
      </c>
      <c r="D114" s="252"/>
      <c r="E114" s="261"/>
      <c r="F114" s="261"/>
      <c r="G114" s="262">
        <f>SUM(G76:G113)</f>
        <v>0</v>
      </c>
      <c r="H114" s="247"/>
    </row>
    <row r="115" spans="1:8" x14ac:dyDescent="0.2">
      <c r="A115" s="259"/>
      <c r="B115" s="237"/>
      <c r="C115" s="260"/>
      <c r="D115" s="252"/>
      <c r="E115" s="261"/>
      <c r="F115" s="261"/>
      <c r="G115" s="261"/>
      <c r="H115" s="247"/>
    </row>
    <row r="116" spans="1:8" x14ac:dyDescent="0.2">
      <c r="A116" s="259"/>
      <c r="B116" s="237"/>
      <c r="C116" s="263" t="s">
        <v>627</v>
      </c>
      <c r="H116" s="247"/>
    </row>
    <row r="117" spans="1:8" x14ac:dyDescent="0.2">
      <c r="A117" s="259"/>
      <c r="B117" s="237">
        <v>43</v>
      </c>
      <c r="C117" s="260" t="s">
        <v>628</v>
      </c>
      <c r="D117" s="252" t="s">
        <v>561</v>
      </c>
      <c r="E117" s="261">
        <v>6</v>
      </c>
      <c r="F117" s="261"/>
      <c r="G117" s="215">
        <f t="shared" ref="G117:G123" si="2">SUM(E117*F117)</f>
        <v>0</v>
      </c>
      <c r="H117" s="247"/>
    </row>
    <row r="118" spans="1:8" x14ac:dyDescent="0.2">
      <c r="A118" s="259"/>
      <c r="B118" s="237">
        <v>44</v>
      </c>
      <c r="C118" s="260" t="s">
        <v>629</v>
      </c>
      <c r="D118" s="252" t="s">
        <v>561</v>
      </c>
      <c r="E118" s="261">
        <v>5</v>
      </c>
      <c r="F118" s="261"/>
      <c r="G118" s="215">
        <f t="shared" si="2"/>
        <v>0</v>
      </c>
      <c r="H118" s="247"/>
    </row>
    <row r="119" spans="1:8" x14ac:dyDescent="0.2">
      <c r="A119" s="259"/>
      <c r="B119" s="237">
        <v>45</v>
      </c>
      <c r="C119" s="260" t="s">
        <v>630</v>
      </c>
      <c r="D119" s="252" t="s">
        <v>561</v>
      </c>
      <c r="E119" s="261">
        <v>15</v>
      </c>
      <c r="F119" s="261"/>
      <c r="G119" s="215">
        <f t="shared" si="2"/>
        <v>0</v>
      </c>
      <c r="H119" s="247"/>
    </row>
    <row r="120" spans="1:8" x14ac:dyDescent="0.2">
      <c r="A120" s="259"/>
      <c r="B120" s="237">
        <v>46</v>
      </c>
      <c r="C120" s="260" t="s">
        <v>631</v>
      </c>
      <c r="D120" s="252" t="s">
        <v>561</v>
      </c>
      <c r="E120" s="261">
        <v>1</v>
      </c>
      <c r="F120" s="261"/>
      <c r="G120" s="215">
        <f t="shared" si="2"/>
        <v>0</v>
      </c>
      <c r="H120" s="247"/>
    </row>
    <row r="121" spans="1:8" x14ac:dyDescent="0.2">
      <c r="A121" s="259"/>
      <c r="B121" s="237"/>
      <c r="C121" s="260" t="s">
        <v>597</v>
      </c>
      <c r="D121" s="252"/>
      <c r="E121" s="261"/>
      <c r="F121" s="261"/>
      <c r="G121" s="250">
        <f>SUM(G117:G120)</f>
        <v>0</v>
      </c>
      <c r="H121" s="247"/>
    </row>
    <row r="122" spans="1:8" x14ac:dyDescent="0.2">
      <c r="A122" s="259"/>
      <c r="B122" s="237"/>
      <c r="C122" s="260"/>
      <c r="D122" s="252"/>
      <c r="E122" s="261"/>
      <c r="F122" s="261"/>
      <c r="H122" s="247"/>
    </row>
    <row r="123" spans="1:8" x14ac:dyDescent="0.2">
      <c r="A123" s="259"/>
      <c r="B123" s="237">
        <v>47</v>
      </c>
      <c r="C123" s="260" t="s">
        <v>632</v>
      </c>
      <c r="D123" s="252" t="s">
        <v>551</v>
      </c>
      <c r="E123" s="261">
        <v>8</v>
      </c>
      <c r="F123" s="261"/>
      <c r="G123" s="215">
        <f t="shared" si="2"/>
        <v>0</v>
      </c>
      <c r="H123" s="247"/>
    </row>
    <row r="124" spans="1:8" x14ac:dyDescent="0.2">
      <c r="A124" s="259"/>
      <c r="B124" s="237"/>
      <c r="C124" s="260" t="s">
        <v>633</v>
      </c>
      <c r="D124" s="252"/>
      <c r="E124" s="261"/>
      <c r="F124" s="261"/>
      <c r="G124" s="261"/>
      <c r="H124" s="247"/>
    </row>
    <row r="125" spans="1:8" x14ac:dyDescent="0.2">
      <c r="A125" s="259"/>
      <c r="B125" s="237"/>
      <c r="C125" s="260"/>
      <c r="D125" s="252"/>
      <c r="E125" s="261"/>
      <c r="F125" s="261"/>
      <c r="G125" s="261"/>
      <c r="H125" s="247"/>
    </row>
    <row r="126" spans="1:8" x14ac:dyDescent="0.2">
      <c r="A126" s="259"/>
      <c r="B126" s="237"/>
      <c r="C126" s="260" t="s">
        <v>597</v>
      </c>
      <c r="D126" s="252"/>
      <c r="E126" s="261"/>
      <c r="F126" s="261"/>
      <c r="G126" s="262">
        <f>SUM(G123:G125)</f>
        <v>0</v>
      </c>
      <c r="H126" s="247"/>
    </row>
    <row r="127" spans="1:8" x14ac:dyDescent="0.2">
      <c r="A127" s="259"/>
      <c r="B127" s="237"/>
      <c r="C127" s="260"/>
      <c r="D127" s="252"/>
      <c r="E127" s="261"/>
      <c r="F127" s="261"/>
      <c r="G127" s="261"/>
      <c r="H127" s="247"/>
    </row>
    <row r="128" spans="1:8" x14ac:dyDescent="0.2">
      <c r="A128" s="259"/>
      <c r="B128" s="237"/>
      <c r="C128" s="260"/>
      <c r="D128" s="252"/>
      <c r="E128" s="261"/>
      <c r="F128" s="261"/>
      <c r="G128" s="261"/>
      <c r="H128" s="247"/>
    </row>
    <row r="129" spans="1:8" x14ac:dyDescent="0.2">
      <c r="A129" s="259"/>
      <c r="B129" s="237"/>
      <c r="C129" s="264" t="s">
        <v>634</v>
      </c>
      <c r="D129" s="252"/>
      <c r="E129" s="261"/>
      <c r="F129" s="261"/>
      <c r="G129" s="261"/>
      <c r="H129" s="247"/>
    </row>
    <row r="130" spans="1:8" x14ac:dyDescent="0.2">
      <c r="A130" s="259"/>
      <c r="B130" s="237"/>
      <c r="C130" s="264" t="s">
        <v>635</v>
      </c>
      <c r="D130" s="252"/>
      <c r="E130" s="261"/>
      <c r="F130" s="261"/>
      <c r="G130" s="261"/>
      <c r="H130" s="247"/>
    </row>
    <row r="131" spans="1:8" x14ac:dyDescent="0.2">
      <c r="A131" s="259"/>
      <c r="B131" s="237"/>
      <c r="C131" s="260" t="s">
        <v>636</v>
      </c>
    </row>
    <row r="132" spans="1:8" x14ac:dyDescent="0.2">
      <c r="A132" s="259"/>
      <c r="B132" s="237">
        <v>48</v>
      </c>
      <c r="C132" s="260" t="s">
        <v>637</v>
      </c>
      <c r="D132" s="252" t="s">
        <v>586</v>
      </c>
      <c r="E132" s="261">
        <v>6</v>
      </c>
      <c r="F132" s="261"/>
      <c r="G132" s="215">
        <f t="shared" ref="G132:G138" si="3">SUM(E132*F132)</f>
        <v>0</v>
      </c>
      <c r="H132" s="247"/>
    </row>
    <row r="133" spans="1:8" x14ac:dyDescent="0.2">
      <c r="A133" s="259"/>
      <c r="B133" s="237">
        <v>49</v>
      </c>
      <c r="C133" s="260" t="s">
        <v>638</v>
      </c>
      <c r="D133" s="252" t="s">
        <v>586</v>
      </c>
      <c r="E133" s="261">
        <v>65</v>
      </c>
      <c r="F133" s="261"/>
      <c r="G133" s="215">
        <f t="shared" si="3"/>
        <v>0</v>
      </c>
      <c r="H133" s="247"/>
    </row>
    <row r="134" spans="1:8" x14ac:dyDescent="0.2">
      <c r="A134" s="259"/>
      <c r="B134" s="237">
        <v>50</v>
      </c>
      <c r="C134" s="260" t="s">
        <v>639</v>
      </c>
      <c r="D134" s="252" t="s">
        <v>586</v>
      </c>
      <c r="E134" s="261">
        <v>38</v>
      </c>
      <c r="F134" s="261"/>
      <c r="G134" s="215">
        <f t="shared" si="3"/>
        <v>0</v>
      </c>
      <c r="H134" s="247"/>
    </row>
    <row r="135" spans="1:8" x14ac:dyDescent="0.2">
      <c r="A135" s="259"/>
      <c r="B135" s="237">
        <v>51</v>
      </c>
      <c r="C135" s="260" t="s">
        <v>640</v>
      </c>
      <c r="D135" s="252" t="s">
        <v>586</v>
      </c>
      <c r="E135" s="261">
        <v>7</v>
      </c>
      <c r="F135" s="261"/>
      <c r="G135" s="215">
        <f t="shared" si="3"/>
        <v>0</v>
      </c>
      <c r="H135" s="247"/>
    </row>
    <row r="136" spans="1:8" x14ac:dyDescent="0.2">
      <c r="A136" s="259"/>
      <c r="B136" s="237">
        <v>52</v>
      </c>
      <c r="C136" s="260" t="s">
        <v>641</v>
      </c>
      <c r="D136" s="252" t="s">
        <v>586</v>
      </c>
      <c r="E136" s="261">
        <v>2</v>
      </c>
      <c r="F136" s="261"/>
      <c r="G136" s="215">
        <f t="shared" si="3"/>
        <v>0</v>
      </c>
      <c r="H136" s="247"/>
    </row>
    <row r="137" spans="1:8" x14ac:dyDescent="0.2">
      <c r="A137" s="259"/>
      <c r="B137" s="237"/>
      <c r="C137" s="260"/>
      <c r="D137" s="252"/>
      <c r="E137" s="261"/>
      <c r="F137" s="261"/>
      <c r="G137" s="215">
        <f t="shared" si="3"/>
        <v>0</v>
      </c>
      <c r="H137" s="247"/>
    </row>
    <row r="138" spans="1:8" x14ac:dyDescent="0.2">
      <c r="A138" s="259"/>
      <c r="B138" s="237"/>
      <c r="C138" s="260" t="s">
        <v>579</v>
      </c>
      <c r="D138" s="252"/>
      <c r="E138" s="261">
        <v>1</v>
      </c>
      <c r="F138" s="261"/>
      <c r="G138" s="215">
        <f t="shared" si="3"/>
        <v>0</v>
      </c>
      <c r="H138" s="247"/>
    </row>
    <row r="139" spans="1:8" x14ac:dyDescent="0.2">
      <c r="A139" s="259"/>
      <c r="B139" s="237"/>
      <c r="C139" s="260" t="s">
        <v>597</v>
      </c>
      <c r="D139" s="252"/>
      <c r="E139" s="261"/>
      <c r="F139" s="261"/>
      <c r="G139" s="262">
        <f>SUM(G132:G138)</f>
        <v>0</v>
      </c>
      <c r="H139" s="247"/>
    </row>
    <row r="140" spans="1:8" x14ac:dyDescent="0.2">
      <c r="A140" s="259"/>
      <c r="B140" s="237"/>
      <c r="C140" s="260"/>
      <c r="D140" s="252"/>
      <c r="E140" s="261"/>
      <c r="F140" s="261"/>
      <c r="G140" s="261"/>
      <c r="H140" s="247"/>
    </row>
    <row r="141" spans="1:8" x14ac:dyDescent="0.2">
      <c r="A141" s="259"/>
      <c r="B141" s="237"/>
      <c r="C141" s="265" t="s">
        <v>91</v>
      </c>
      <c r="D141" s="252"/>
      <c r="E141" s="261"/>
      <c r="F141" s="261"/>
      <c r="G141" s="261"/>
      <c r="H141" s="247"/>
    </row>
    <row r="142" spans="1:8" x14ac:dyDescent="0.2">
      <c r="A142" s="259"/>
      <c r="B142" s="237">
        <v>53</v>
      </c>
      <c r="C142" s="260" t="s">
        <v>642</v>
      </c>
      <c r="D142" s="252" t="s">
        <v>586</v>
      </c>
      <c r="E142" s="261">
        <v>6</v>
      </c>
      <c r="F142" s="261"/>
      <c r="G142" s="250">
        <f>SUM(E142*F142)</f>
        <v>0</v>
      </c>
      <c r="H142" s="247"/>
    </row>
    <row r="143" spans="1:8" x14ac:dyDescent="0.2">
      <c r="A143" s="259"/>
      <c r="B143" s="237"/>
      <c r="C143" s="260" t="s">
        <v>643</v>
      </c>
      <c r="D143" s="252"/>
      <c r="E143" s="261"/>
      <c r="F143" s="261"/>
      <c r="G143" s="261"/>
      <c r="H143" s="247"/>
    </row>
    <row r="144" spans="1:8" x14ac:dyDescent="0.2">
      <c r="A144" s="259"/>
      <c r="B144" s="237"/>
      <c r="C144" s="260"/>
      <c r="D144" s="252"/>
      <c r="E144" s="261"/>
      <c r="F144" s="261"/>
      <c r="G144" s="261"/>
      <c r="H144" s="266"/>
    </row>
    <row r="145" spans="1:8" ht="13.5" customHeight="1" x14ac:dyDescent="0.2">
      <c r="A145" s="222"/>
      <c r="B145" s="244">
        <v>54</v>
      </c>
      <c r="C145" s="248" t="s">
        <v>644</v>
      </c>
      <c r="D145" s="239" t="s">
        <v>561</v>
      </c>
      <c r="E145" s="245">
        <v>60</v>
      </c>
      <c r="F145" s="245"/>
      <c r="G145" s="215">
        <f t="shared" ref="G145:G150" si="4">SUM(E145*F145)</f>
        <v>0</v>
      </c>
      <c r="H145" s="247"/>
    </row>
    <row r="146" spans="1:8" ht="13.5" customHeight="1" x14ac:dyDescent="0.2">
      <c r="A146" s="222"/>
      <c r="B146" s="244"/>
      <c r="C146" s="230" t="s">
        <v>645</v>
      </c>
      <c r="D146" s="239"/>
      <c r="E146" s="245"/>
      <c r="F146" s="245"/>
      <c r="G146" s="215">
        <f t="shared" si="4"/>
        <v>0</v>
      </c>
      <c r="H146" s="247"/>
    </row>
    <row r="147" spans="1:8" ht="13.5" customHeight="1" x14ac:dyDescent="0.2">
      <c r="A147" s="222"/>
      <c r="B147" s="244"/>
      <c r="C147" s="230" t="s">
        <v>646</v>
      </c>
      <c r="D147" s="239"/>
      <c r="E147" s="245"/>
      <c r="F147" s="245"/>
      <c r="G147" s="215">
        <f t="shared" si="4"/>
        <v>0</v>
      </c>
      <c r="H147" s="247"/>
    </row>
    <row r="148" spans="1:8" ht="13.5" customHeight="1" x14ac:dyDescent="0.2">
      <c r="A148" s="222"/>
      <c r="B148" s="244"/>
      <c r="C148" s="230" t="s">
        <v>647</v>
      </c>
      <c r="D148" s="239"/>
      <c r="E148" s="245"/>
      <c r="F148" s="245"/>
      <c r="G148" s="215">
        <f t="shared" si="4"/>
        <v>0</v>
      </c>
      <c r="H148" s="247"/>
    </row>
    <row r="149" spans="1:8" ht="13.5" customHeight="1" x14ac:dyDescent="0.2">
      <c r="A149" s="222"/>
      <c r="B149" s="244"/>
      <c r="C149" s="230"/>
      <c r="D149" s="239"/>
      <c r="E149" s="245"/>
      <c r="F149" s="245"/>
      <c r="H149" s="247"/>
    </row>
    <row r="150" spans="1:8" ht="13.5" customHeight="1" x14ac:dyDescent="0.2">
      <c r="A150" s="222"/>
      <c r="B150" s="244">
        <v>55</v>
      </c>
      <c r="C150" s="230" t="s">
        <v>648</v>
      </c>
      <c r="D150" s="239" t="s">
        <v>561</v>
      </c>
      <c r="E150" s="245">
        <v>35</v>
      </c>
      <c r="F150" s="245"/>
      <c r="G150" s="215">
        <f t="shared" si="4"/>
        <v>0</v>
      </c>
      <c r="H150" s="247"/>
    </row>
    <row r="151" spans="1:8" ht="13.5" customHeight="1" x14ac:dyDescent="0.2">
      <c r="A151" s="222"/>
      <c r="B151" s="244"/>
      <c r="C151" s="230"/>
      <c r="D151" s="239"/>
      <c r="H151" s="247"/>
    </row>
    <row r="152" spans="1:8" ht="13.5" customHeight="1" x14ac:dyDescent="0.2">
      <c r="A152" s="222"/>
      <c r="B152" s="237"/>
      <c r="C152" s="230" t="s">
        <v>649</v>
      </c>
      <c r="D152" s="239"/>
      <c r="E152" s="245"/>
      <c r="F152" s="245"/>
      <c r="G152" s="250">
        <f>SUM(G145:G151)</f>
        <v>0</v>
      </c>
      <c r="H152" s="247"/>
    </row>
    <row r="153" spans="1:8" ht="13.5" customHeight="1" x14ac:dyDescent="0.2">
      <c r="A153" s="222"/>
      <c r="B153" s="163"/>
    </row>
    <row r="155" spans="1:8" ht="15.75" x14ac:dyDescent="0.25">
      <c r="C155" s="133" t="s">
        <v>650</v>
      </c>
    </row>
    <row r="156" spans="1:8" ht="15.75" x14ac:dyDescent="0.25">
      <c r="C156" s="133" t="s">
        <v>651</v>
      </c>
      <c r="G156" s="267">
        <f>SUM(G48+G71+G114+G121+G126+G139+G142+G152)</f>
        <v>0</v>
      </c>
    </row>
  </sheetData>
  <pageMargins left="0.7" right="0.7" top="0.78740157499999996" bottom="0.78740157499999996" header="0.3" footer="0.3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zoomScaleNormal="100" zoomScaleSheetLayoutView="100" workbookViewId="0">
      <selection activeCell="D27" sqref="D27"/>
    </sheetView>
  </sheetViews>
  <sheetFormatPr defaultRowHeight="12.75" x14ac:dyDescent="0.2"/>
  <cols>
    <col min="1" max="1" width="4.85546875" customWidth="1"/>
    <col min="2" max="2" width="14.85546875" customWidth="1"/>
    <col min="3" max="3" width="16.28515625" customWidth="1"/>
    <col min="4" max="4" width="12.85546875" customWidth="1"/>
    <col min="5" max="5" width="20.5703125" customWidth="1"/>
    <col min="257" max="257" width="4.85546875" customWidth="1"/>
    <col min="258" max="258" width="14.85546875" customWidth="1"/>
    <col min="259" max="259" width="16.28515625" customWidth="1"/>
    <col min="260" max="260" width="12.85546875" customWidth="1"/>
    <col min="261" max="261" width="20.5703125" customWidth="1"/>
    <col min="513" max="513" width="4.85546875" customWidth="1"/>
    <col min="514" max="514" width="14.85546875" customWidth="1"/>
    <col min="515" max="515" width="16.28515625" customWidth="1"/>
    <col min="516" max="516" width="12.85546875" customWidth="1"/>
    <col min="517" max="517" width="20.5703125" customWidth="1"/>
    <col min="769" max="769" width="4.85546875" customWidth="1"/>
    <col min="770" max="770" width="14.85546875" customWidth="1"/>
    <col min="771" max="771" width="16.28515625" customWidth="1"/>
    <col min="772" max="772" width="12.85546875" customWidth="1"/>
    <col min="773" max="773" width="20.5703125" customWidth="1"/>
    <col min="1025" max="1025" width="4.85546875" customWidth="1"/>
    <col min="1026" max="1026" width="14.85546875" customWidth="1"/>
    <col min="1027" max="1027" width="16.28515625" customWidth="1"/>
    <col min="1028" max="1028" width="12.85546875" customWidth="1"/>
    <col min="1029" max="1029" width="20.5703125" customWidth="1"/>
    <col min="1281" max="1281" width="4.85546875" customWidth="1"/>
    <col min="1282" max="1282" width="14.85546875" customWidth="1"/>
    <col min="1283" max="1283" width="16.28515625" customWidth="1"/>
    <col min="1284" max="1284" width="12.85546875" customWidth="1"/>
    <col min="1285" max="1285" width="20.5703125" customWidth="1"/>
    <col min="1537" max="1537" width="4.85546875" customWidth="1"/>
    <col min="1538" max="1538" width="14.85546875" customWidth="1"/>
    <col min="1539" max="1539" width="16.28515625" customWidth="1"/>
    <col min="1540" max="1540" width="12.85546875" customWidth="1"/>
    <col min="1541" max="1541" width="20.5703125" customWidth="1"/>
    <col min="1793" max="1793" width="4.85546875" customWidth="1"/>
    <col min="1794" max="1794" width="14.85546875" customWidth="1"/>
    <col min="1795" max="1795" width="16.28515625" customWidth="1"/>
    <col min="1796" max="1796" width="12.85546875" customWidth="1"/>
    <col min="1797" max="1797" width="20.5703125" customWidth="1"/>
    <col min="2049" max="2049" width="4.85546875" customWidth="1"/>
    <col min="2050" max="2050" width="14.85546875" customWidth="1"/>
    <col min="2051" max="2051" width="16.28515625" customWidth="1"/>
    <col min="2052" max="2052" width="12.85546875" customWidth="1"/>
    <col min="2053" max="2053" width="20.5703125" customWidth="1"/>
    <col min="2305" max="2305" width="4.85546875" customWidth="1"/>
    <col min="2306" max="2306" width="14.85546875" customWidth="1"/>
    <col min="2307" max="2307" width="16.28515625" customWidth="1"/>
    <col min="2308" max="2308" width="12.85546875" customWidth="1"/>
    <col min="2309" max="2309" width="20.5703125" customWidth="1"/>
    <col min="2561" max="2561" width="4.85546875" customWidth="1"/>
    <col min="2562" max="2562" width="14.85546875" customWidth="1"/>
    <col min="2563" max="2563" width="16.28515625" customWidth="1"/>
    <col min="2564" max="2564" width="12.85546875" customWidth="1"/>
    <col min="2565" max="2565" width="20.5703125" customWidth="1"/>
    <col min="2817" max="2817" width="4.85546875" customWidth="1"/>
    <col min="2818" max="2818" width="14.85546875" customWidth="1"/>
    <col min="2819" max="2819" width="16.28515625" customWidth="1"/>
    <col min="2820" max="2820" width="12.85546875" customWidth="1"/>
    <col min="2821" max="2821" width="20.5703125" customWidth="1"/>
    <col min="3073" max="3073" width="4.85546875" customWidth="1"/>
    <col min="3074" max="3074" width="14.85546875" customWidth="1"/>
    <col min="3075" max="3075" width="16.28515625" customWidth="1"/>
    <col min="3076" max="3076" width="12.85546875" customWidth="1"/>
    <col min="3077" max="3077" width="20.5703125" customWidth="1"/>
    <col min="3329" max="3329" width="4.85546875" customWidth="1"/>
    <col min="3330" max="3330" width="14.85546875" customWidth="1"/>
    <col min="3331" max="3331" width="16.28515625" customWidth="1"/>
    <col min="3332" max="3332" width="12.85546875" customWidth="1"/>
    <col min="3333" max="3333" width="20.5703125" customWidth="1"/>
    <col min="3585" max="3585" width="4.85546875" customWidth="1"/>
    <col min="3586" max="3586" width="14.85546875" customWidth="1"/>
    <col min="3587" max="3587" width="16.28515625" customWidth="1"/>
    <col min="3588" max="3588" width="12.85546875" customWidth="1"/>
    <col min="3589" max="3589" width="20.5703125" customWidth="1"/>
    <col min="3841" max="3841" width="4.85546875" customWidth="1"/>
    <col min="3842" max="3842" width="14.85546875" customWidth="1"/>
    <col min="3843" max="3843" width="16.28515625" customWidth="1"/>
    <col min="3844" max="3844" width="12.85546875" customWidth="1"/>
    <col min="3845" max="3845" width="20.5703125" customWidth="1"/>
    <col min="4097" max="4097" width="4.85546875" customWidth="1"/>
    <col min="4098" max="4098" width="14.85546875" customWidth="1"/>
    <col min="4099" max="4099" width="16.28515625" customWidth="1"/>
    <col min="4100" max="4100" width="12.85546875" customWidth="1"/>
    <col min="4101" max="4101" width="20.5703125" customWidth="1"/>
    <col min="4353" max="4353" width="4.85546875" customWidth="1"/>
    <col min="4354" max="4354" width="14.85546875" customWidth="1"/>
    <col min="4355" max="4355" width="16.28515625" customWidth="1"/>
    <col min="4356" max="4356" width="12.85546875" customWidth="1"/>
    <col min="4357" max="4357" width="20.5703125" customWidth="1"/>
    <col min="4609" max="4609" width="4.85546875" customWidth="1"/>
    <col min="4610" max="4610" width="14.85546875" customWidth="1"/>
    <col min="4611" max="4611" width="16.28515625" customWidth="1"/>
    <col min="4612" max="4612" width="12.85546875" customWidth="1"/>
    <col min="4613" max="4613" width="20.5703125" customWidth="1"/>
    <col min="4865" max="4865" width="4.85546875" customWidth="1"/>
    <col min="4866" max="4866" width="14.85546875" customWidth="1"/>
    <col min="4867" max="4867" width="16.28515625" customWidth="1"/>
    <col min="4868" max="4868" width="12.85546875" customWidth="1"/>
    <col min="4869" max="4869" width="20.5703125" customWidth="1"/>
    <col min="5121" max="5121" width="4.85546875" customWidth="1"/>
    <col min="5122" max="5122" width="14.85546875" customWidth="1"/>
    <col min="5123" max="5123" width="16.28515625" customWidth="1"/>
    <col min="5124" max="5124" width="12.85546875" customWidth="1"/>
    <col min="5125" max="5125" width="20.5703125" customWidth="1"/>
    <col min="5377" max="5377" width="4.85546875" customWidth="1"/>
    <col min="5378" max="5378" width="14.85546875" customWidth="1"/>
    <col min="5379" max="5379" width="16.28515625" customWidth="1"/>
    <col min="5380" max="5380" width="12.85546875" customWidth="1"/>
    <col min="5381" max="5381" width="20.5703125" customWidth="1"/>
    <col min="5633" max="5633" width="4.85546875" customWidth="1"/>
    <col min="5634" max="5634" width="14.85546875" customWidth="1"/>
    <col min="5635" max="5635" width="16.28515625" customWidth="1"/>
    <col min="5636" max="5636" width="12.85546875" customWidth="1"/>
    <col min="5637" max="5637" width="20.5703125" customWidth="1"/>
    <col min="5889" max="5889" width="4.85546875" customWidth="1"/>
    <col min="5890" max="5890" width="14.85546875" customWidth="1"/>
    <col min="5891" max="5891" width="16.28515625" customWidth="1"/>
    <col min="5892" max="5892" width="12.85546875" customWidth="1"/>
    <col min="5893" max="5893" width="20.5703125" customWidth="1"/>
    <col min="6145" max="6145" width="4.85546875" customWidth="1"/>
    <col min="6146" max="6146" width="14.85546875" customWidth="1"/>
    <col min="6147" max="6147" width="16.28515625" customWidth="1"/>
    <col min="6148" max="6148" width="12.85546875" customWidth="1"/>
    <col min="6149" max="6149" width="20.5703125" customWidth="1"/>
    <col min="6401" max="6401" width="4.85546875" customWidth="1"/>
    <col min="6402" max="6402" width="14.85546875" customWidth="1"/>
    <col min="6403" max="6403" width="16.28515625" customWidth="1"/>
    <col min="6404" max="6404" width="12.85546875" customWidth="1"/>
    <col min="6405" max="6405" width="20.5703125" customWidth="1"/>
    <col min="6657" max="6657" width="4.85546875" customWidth="1"/>
    <col min="6658" max="6658" width="14.85546875" customWidth="1"/>
    <col min="6659" max="6659" width="16.28515625" customWidth="1"/>
    <col min="6660" max="6660" width="12.85546875" customWidth="1"/>
    <col min="6661" max="6661" width="20.5703125" customWidth="1"/>
    <col min="6913" max="6913" width="4.85546875" customWidth="1"/>
    <col min="6914" max="6914" width="14.85546875" customWidth="1"/>
    <col min="6915" max="6915" width="16.28515625" customWidth="1"/>
    <col min="6916" max="6916" width="12.85546875" customWidth="1"/>
    <col min="6917" max="6917" width="20.5703125" customWidth="1"/>
    <col min="7169" max="7169" width="4.85546875" customWidth="1"/>
    <col min="7170" max="7170" width="14.85546875" customWidth="1"/>
    <col min="7171" max="7171" width="16.28515625" customWidth="1"/>
    <col min="7172" max="7172" width="12.85546875" customWidth="1"/>
    <col min="7173" max="7173" width="20.5703125" customWidth="1"/>
    <col min="7425" max="7425" width="4.85546875" customWidth="1"/>
    <col min="7426" max="7426" width="14.85546875" customWidth="1"/>
    <col min="7427" max="7427" width="16.28515625" customWidth="1"/>
    <col min="7428" max="7428" width="12.85546875" customWidth="1"/>
    <col min="7429" max="7429" width="20.5703125" customWidth="1"/>
    <col min="7681" max="7681" width="4.85546875" customWidth="1"/>
    <col min="7682" max="7682" width="14.85546875" customWidth="1"/>
    <col min="7683" max="7683" width="16.28515625" customWidth="1"/>
    <col min="7684" max="7684" width="12.85546875" customWidth="1"/>
    <col min="7685" max="7685" width="20.5703125" customWidth="1"/>
    <col min="7937" max="7937" width="4.85546875" customWidth="1"/>
    <col min="7938" max="7938" width="14.85546875" customWidth="1"/>
    <col min="7939" max="7939" width="16.28515625" customWidth="1"/>
    <col min="7940" max="7940" width="12.85546875" customWidth="1"/>
    <col min="7941" max="7941" width="20.5703125" customWidth="1"/>
    <col min="8193" max="8193" width="4.85546875" customWidth="1"/>
    <col min="8194" max="8194" width="14.85546875" customWidth="1"/>
    <col min="8195" max="8195" width="16.28515625" customWidth="1"/>
    <col min="8196" max="8196" width="12.85546875" customWidth="1"/>
    <col min="8197" max="8197" width="20.5703125" customWidth="1"/>
    <col min="8449" max="8449" width="4.85546875" customWidth="1"/>
    <col min="8450" max="8450" width="14.85546875" customWidth="1"/>
    <col min="8451" max="8451" width="16.28515625" customWidth="1"/>
    <col min="8452" max="8452" width="12.85546875" customWidth="1"/>
    <col min="8453" max="8453" width="20.5703125" customWidth="1"/>
    <col min="8705" max="8705" width="4.85546875" customWidth="1"/>
    <col min="8706" max="8706" width="14.85546875" customWidth="1"/>
    <col min="8707" max="8707" width="16.28515625" customWidth="1"/>
    <col min="8708" max="8708" width="12.85546875" customWidth="1"/>
    <col min="8709" max="8709" width="20.5703125" customWidth="1"/>
    <col min="8961" max="8961" width="4.85546875" customWidth="1"/>
    <col min="8962" max="8962" width="14.85546875" customWidth="1"/>
    <col min="8963" max="8963" width="16.28515625" customWidth="1"/>
    <col min="8964" max="8964" width="12.85546875" customWidth="1"/>
    <col min="8965" max="8965" width="20.5703125" customWidth="1"/>
    <col min="9217" max="9217" width="4.85546875" customWidth="1"/>
    <col min="9218" max="9218" width="14.85546875" customWidth="1"/>
    <col min="9219" max="9219" width="16.28515625" customWidth="1"/>
    <col min="9220" max="9220" width="12.85546875" customWidth="1"/>
    <col min="9221" max="9221" width="20.5703125" customWidth="1"/>
    <col min="9473" max="9473" width="4.85546875" customWidth="1"/>
    <col min="9474" max="9474" width="14.85546875" customWidth="1"/>
    <col min="9475" max="9475" width="16.28515625" customWidth="1"/>
    <col min="9476" max="9476" width="12.85546875" customWidth="1"/>
    <col min="9477" max="9477" width="20.5703125" customWidth="1"/>
    <col min="9729" max="9729" width="4.85546875" customWidth="1"/>
    <col min="9730" max="9730" width="14.85546875" customWidth="1"/>
    <col min="9731" max="9731" width="16.28515625" customWidth="1"/>
    <col min="9732" max="9732" width="12.85546875" customWidth="1"/>
    <col min="9733" max="9733" width="20.5703125" customWidth="1"/>
    <col min="9985" max="9985" width="4.85546875" customWidth="1"/>
    <col min="9986" max="9986" width="14.85546875" customWidth="1"/>
    <col min="9987" max="9987" width="16.28515625" customWidth="1"/>
    <col min="9988" max="9988" width="12.85546875" customWidth="1"/>
    <col min="9989" max="9989" width="20.5703125" customWidth="1"/>
    <col min="10241" max="10241" width="4.85546875" customWidth="1"/>
    <col min="10242" max="10242" width="14.85546875" customWidth="1"/>
    <col min="10243" max="10243" width="16.28515625" customWidth="1"/>
    <col min="10244" max="10244" width="12.85546875" customWidth="1"/>
    <col min="10245" max="10245" width="20.5703125" customWidth="1"/>
    <col min="10497" max="10497" width="4.85546875" customWidth="1"/>
    <col min="10498" max="10498" width="14.85546875" customWidth="1"/>
    <col min="10499" max="10499" width="16.28515625" customWidth="1"/>
    <col min="10500" max="10500" width="12.85546875" customWidth="1"/>
    <col min="10501" max="10501" width="20.5703125" customWidth="1"/>
    <col min="10753" max="10753" width="4.85546875" customWidth="1"/>
    <col min="10754" max="10754" width="14.85546875" customWidth="1"/>
    <col min="10755" max="10755" width="16.28515625" customWidth="1"/>
    <col min="10756" max="10756" width="12.85546875" customWidth="1"/>
    <col min="10757" max="10757" width="20.5703125" customWidth="1"/>
    <col min="11009" max="11009" width="4.85546875" customWidth="1"/>
    <col min="11010" max="11010" width="14.85546875" customWidth="1"/>
    <col min="11011" max="11011" width="16.28515625" customWidth="1"/>
    <col min="11012" max="11012" width="12.85546875" customWidth="1"/>
    <col min="11013" max="11013" width="20.5703125" customWidth="1"/>
    <col min="11265" max="11265" width="4.85546875" customWidth="1"/>
    <col min="11266" max="11266" width="14.85546875" customWidth="1"/>
    <col min="11267" max="11267" width="16.28515625" customWidth="1"/>
    <col min="11268" max="11268" width="12.85546875" customWidth="1"/>
    <col min="11269" max="11269" width="20.5703125" customWidth="1"/>
    <col min="11521" max="11521" width="4.85546875" customWidth="1"/>
    <col min="11522" max="11522" width="14.85546875" customWidth="1"/>
    <col min="11523" max="11523" width="16.28515625" customWidth="1"/>
    <col min="11524" max="11524" width="12.85546875" customWidth="1"/>
    <col min="11525" max="11525" width="20.5703125" customWidth="1"/>
    <col min="11777" max="11777" width="4.85546875" customWidth="1"/>
    <col min="11778" max="11778" width="14.85546875" customWidth="1"/>
    <col min="11779" max="11779" width="16.28515625" customWidth="1"/>
    <col min="11780" max="11780" width="12.85546875" customWidth="1"/>
    <col min="11781" max="11781" width="20.5703125" customWidth="1"/>
    <col min="12033" max="12033" width="4.85546875" customWidth="1"/>
    <col min="12034" max="12034" width="14.85546875" customWidth="1"/>
    <col min="12035" max="12035" width="16.28515625" customWidth="1"/>
    <col min="12036" max="12036" width="12.85546875" customWidth="1"/>
    <col min="12037" max="12037" width="20.5703125" customWidth="1"/>
    <col min="12289" max="12289" width="4.85546875" customWidth="1"/>
    <col min="12290" max="12290" width="14.85546875" customWidth="1"/>
    <col min="12291" max="12291" width="16.28515625" customWidth="1"/>
    <col min="12292" max="12292" width="12.85546875" customWidth="1"/>
    <col min="12293" max="12293" width="20.5703125" customWidth="1"/>
    <col min="12545" max="12545" width="4.85546875" customWidth="1"/>
    <col min="12546" max="12546" width="14.85546875" customWidth="1"/>
    <col min="12547" max="12547" width="16.28515625" customWidth="1"/>
    <col min="12548" max="12548" width="12.85546875" customWidth="1"/>
    <col min="12549" max="12549" width="20.5703125" customWidth="1"/>
    <col min="12801" max="12801" width="4.85546875" customWidth="1"/>
    <col min="12802" max="12802" width="14.85546875" customWidth="1"/>
    <col min="12803" max="12803" width="16.28515625" customWidth="1"/>
    <col min="12804" max="12804" width="12.85546875" customWidth="1"/>
    <col min="12805" max="12805" width="20.5703125" customWidth="1"/>
    <col min="13057" max="13057" width="4.85546875" customWidth="1"/>
    <col min="13058" max="13058" width="14.85546875" customWidth="1"/>
    <col min="13059" max="13059" width="16.28515625" customWidth="1"/>
    <col min="13060" max="13060" width="12.85546875" customWidth="1"/>
    <col min="13061" max="13061" width="20.5703125" customWidth="1"/>
    <col min="13313" max="13313" width="4.85546875" customWidth="1"/>
    <col min="13314" max="13314" width="14.85546875" customWidth="1"/>
    <col min="13315" max="13315" width="16.28515625" customWidth="1"/>
    <col min="13316" max="13316" width="12.85546875" customWidth="1"/>
    <col min="13317" max="13317" width="20.5703125" customWidth="1"/>
    <col min="13569" max="13569" width="4.85546875" customWidth="1"/>
    <col min="13570" max="13570" width="14.85546875" customWidth="1"/>
    <col min="13571" max="13571" width="16.28515625" customWidth="1"/>
    <col min="13572" max="13572" width="12.85546875" customWidth="1"/>
    <col min="13573" max="13573" width="20.5703125" customWidth="1"/>
    <col min="13825" max="13825" width="4.85546875" customWidth="1"/>
    <col min="13826" max="13826" width="14.85546875" customWidth="1"/>
    <col min="13827" max="13827" width="16.28515625" customWidth="1"/>
    <col min="13828" max="13828" width="12.85546875" customWidth="1"/>
    <col min="13829" max="13829" width="20.5703125" customWidth="1"/>
    <col min="14081" max="14081" width="4.85546875" customWidth="1"/>
    <col min="14082" max="14082" width="14.85546875" customWidth="1"/>
    <col min="14083" max="14083" width="16.28515625" customWidth="1"/>
    <col min="14084" max="14084" width="12.85546875" customWidth="1"/>
    <col min="14085" max="14085" width="20.5703125" customWidth="1"/>
    <col min="14337" max="14337" width="4.85546875" customWidth="1"/>
    <col min="14338" max="14338" width="14.85546875" customWidth="1"/>
    <col min="14339" max="14339" width="16.28515625" customWidth="1"/>
    <col min="14340" max="14340" width="12.85546875" customWidth="1"/>
    <col min="14341" max="14341" width="20.5703125" customWidth="1"/>
    <col min="14593" max="14593" width="4.85546875" customWidth="1"/>
    <col min="14594" max="14594" width="14.85546875" customWidth="1"/>
    <col min="14595" max="14595" width="16.28515625" customWidth="1"/>
    <col min="14596" max="14596" width="12.85546875" customWidth="1"/>
    <col min="14597" max="14597" width="20.5703125" customWidth="1"/>
    <col min="14849" max="14849" width="4.85546875" customWidth="1"/>
    <col min="14850" max="14850" width="14.85546875" customWidth="1"/>
    <col min="14851" max="14851" width="16.28515625" customWidth="1"/>
    <col min="14852" max="14852" width="12.85546875" customWidth="1"/>
    <col min="14853" max="14853" width="20.5703125" customWidth="1"/>
    <col min="15105" max="15105" width="4.85546875" customWidth="1"/>
    <col min="15106" max="15106" width="14.85546875" customWidth="1"/>
    <col min="15107" max="15107" width="16.28515625" customWidth="1"/>
    <col min="15108" max="15108" width="12.85546875" customWidth="1"/>
    <col min="15109" max="15109" width="20.5703125" customWidth="1"/>
    <col min="15361" max="15361" width="4.85546875" customWidth="1"/>
    <col min="15362" max="15362" width="14.85546875" customWidth="1"/>
    <col min="15363" max="15363" width="16.28515625" customWidth="1"/>
    <col min="15364" max="15364" width="12.85546875" customWidth="1"/>
    <col min="15365" max="15365" width="20.5703125" customWidth="1"/>
    <col min="15617" max="15617" width="4.85546875" customWidth="1"/>
    <col min="15618" max="15618" width="14.85546875" customWidth="1"/>
    <col min="15619" max="15619" width="16.28515625" customWidth="1"/>
    <col min="15620" max="15620" width="12.85546875" customWidth="1"/>
    <col min="15621" max="15621" width="20.5703125" customWidth="1"/>
    <col min="15873" max="15873" width="4.85546875" customWidth="1"/>
    <col min="15874" max="15874" width="14.85546875" customWidth="1"/>
    <col min="15875" max="15875" width="16.28515625" customWidth="1"/>
    <col min="15876" max="15876" width="12.85546875" customWidth="1"/>
    <col min="15877" max="15877" width="20.5703125" customWidth="1"/>
    <col min="16129" max="16129" width="4.85546875" customWidth="1"/>
    <col min="16130" max="16130" width="14.85546875" customWidth="1"/>
    <col min="16131" max="16131" width="16.28515625" customWidth="1"/>
    <col min="16132" max="16132" width="12.85546875" customWidth="1"/>
    <col min="16133" max="16133" width="20.5703125" customWidth="1"/>
  </cols>
  <sheetData>
    <row r="1" spans="1:6" x14ac:dyDescent="0.2">
      <c r="A1" s="359" t="s">
        <v>652</v>
      </c>
      <c r="B1" s="359"/>
      <c r="C1" s="359"/>
      <c r="D1" s="359"/>
      <c r="E1" s="359"/>
      <c r="F1" s="359"/>
    </row>
    <row r="2" spans="1:6" x14ac:dyDescent="0.2">
      <c r="A2" s="360" t="s">
        <v>653</v>
      </c>
      <c r="B2" s="360"/>
      <c r="C2" s="360"/>
      <c r="D2" s="360"/>
      <c r="E2" s="360"/>
      <c r="F2" s="360"/>
    </row>
    <row r="3" spans="1:6" x14ac:dyDescent="0.2">
      <c r="A3" s="242"/>
      <c r="B3" s="215"/>
      <c r="C3" s="215"/>
      <c r="D3" s="215"/>
      <c r="E3" s="215"/>
      <c r="F3" s="215"/>
    </row>
    <row r="4" spans="1:6" x14ac:dyDescent="0.2">
      <c r="A4" s="215" t="s">
        <v>654</v>
      </c>
      <c r="B4" s="215"/>
      <c r="C4" s="215"/>
      <c r="D4" s="215"/>
      <c r="E4" s="215"/>
      <c r="F4" s="215"/>
    </row>
    <row r="5" spans="1:6" x14ac:dyDescent="0.2">
      <c r="A5" s="215" t="s">
        <v>655</v>
      </c>
      <c r="B5" s="215"/>
      <c r="C5" s="215"/>
      <c r="D5" s="215"/>
      <c r="E5" s="215"/>
      <c r="F5" s="215"/>
    </row>
    <row r="6" spans="1:6" x14ac:dyDescent="0.2">
      <c r="A6" s="215" t="s">
        <v>656</v>
      </c>
      <c r="B6" s="215"/>
      <c r="C6" s="215"/>
      <c r="D6" s="215"/>
      <c r="E6" s="215"/>
      <c r="F6" s="215"/>
    </row>
    <row r="7" spans="1:6" x14ac:dyDescent="0.2">
      <c r="A7" s="215" t="s">
        <v>657</v>
      </c>
      <c r="B7" s="215"/>
      <c r="C7" s="215"/>
      <c r="D7" s="215"/>
      <c r="E7" s="215"/>
      <c r="F7" s="215"/>
    </row>
    <row r="8" spans="1:6" x14ac:dyDescent="0.2">
      <c r="A8" s="215"/>
      <c r="B8" s="215"/>
      <c r="C8" s="215"/>
      <c r="D8" s="215"/>
      <c r="E8" s="215"/>
      <c r="F8" s="215"/>
    </row>
    <row r="9" spans="1:6" x14ac:dyDescent="0.2">
      <c r="A9" s="215">
        <v>1</v>
      </c>
      <c r="B9" s="215" t="s">
        <v>658</v>
      </c>
      <c r="C9" s="268">
        <f>rekapitulace!C16</f>
        <v>0</v>
      </c>
      <c r="D9" s="215" t="s">
        <v>659</v>
      </c>
      <c r="E9" s="215"/>
      <c r="F9" s="268">
        <f>ROUND(C13*0.0325,0)</f>
        <v>0</v>
      </c>
    </row>
    <row r="10" spans="1:6" x14ac:dyDescent="0.2">
      <c r="A10" s="215">
        <v>2</v>
      </c>
      <c r="B10" s="215" t="s">
        <v>660</v>
      </c>
      <c r="C10" s="268">
        <f>rekapitulace!D16</f>
        <v>0</v>
      </c>
      <c r="D10" s="215" t="s">
        <v>661</v>
      </c>
      <c r="E10" s="215"/>
      <c r="F10" s="215"/>
    </row>
    <row r="11" spans="1:6" x14ac:dyDescent="0.2">
      <c r="A11" s="215">
        <v>3</v>
      </c>
      <c r="B11" s="215" t="s">
        <v>25</v>
      </c>
      <c r="C11" s="268"/>
      <c r="D11" s="215" t="s">
        <v>662</v>
      </c>
      <c r="E11" s="215"/>
      <c r="F11" s="215"/>
    </row>
    <row r="12" spans="1:6" x14ac:dyDescent="0.2">
      <c r="A12" s="215">
        <v>4</v>
      </c>
      <c r="B12" s="215"/>
      <c r="C12" s="268"/>
      <c r="D12" s="215" t="s">
        <v>663</v>
      </c>
      <c r="E12" s="215"/>
      <c r="F12" s="268"/>
    </row>
    <row r="13" spans="1:6" x14ac:dyDescent="0.2">
      <c r="A13" s="215">
        <v>5</v>
      </c>
      <c r="B13" s="215" t="s">
        <v>664</v>
      </c>
      <c r="C13" s="268">
        <f>SUM(C9:C12)</f>
        <v>0</v>
      </c>
      <c r="D13" s="215" t="s">
        <v>665</v>
      </c>
      <c r="E13" s="215"/>
      <c r="F13" s="215"/>
    </row>
    <row r="14" spans="1:6" x14ac:dyDescent="0.2">
      <c r="A14" s="269">
        <v>6</v>
      </c>
      <c r="B14" s="269" t="s">
        <v>666</v>
      </c>
      <c r="C14" s="270">
        <v>0</v>
      </c>
      <c r="D14" s="269" t="s">
        <v>667</v>
      </c>
      <c r="E14" s="269"/>
      <c r="F14" s="269"/>
    </row>
    <row r="15" spans="1:6" x14ac:dyDescent="0.2">
      <c r="A15" s="215">
        <v>7</v>
      </c>
      <c r="B15" s="215" t="s">
        <v>668</v>
      </c>
      <c r="C15" s="268">
        <f>SUM(C13:C14)</f>
        <v>0</v>
      </c>
      <c r="D15" s="215"/>
      <c r="E15" s="215"/>
      <c r="F15" s="215"/>
    </row>
    <row r="16" spans="1:6" x14ac:dyDescent="0.2">
      <c r="A16" s="215">
        <v>8</v>
      </c>
      <c r="B16" s="215" t="s">
        <v>669</v>
      </c>
      <c r="C16" s="268">
        <f>C15+E16</f>
        <v>0</v>
      </c>
      <c r="D16" s="215" t="s">
        <v>670</v>
      </c>
      <c r="E16" s="268">
        <f>F9</f>
        <v>0</v>
      </c>
      <c r="F16" s="215"/>
    </row>
    <row r="17" spans="1:6" x14ac:dyDescent="0.2">
      <c r="A17" s="215"/>
      <c r="B17" s="215"/>
      <c r="C17" s="215"/>
      <c r="D17" s="215" t="s">
        <v>671</v>
      </c>
      <c r="E17" s="268">
        <f>rekapitulace!D20</f>
        <v>12400</v>
      </c>
      <c r="F17" s="215"/>
    </row>
    <row r="18" spans="1:6" ht="13.5" thickBot="1" x14ac:dyDescent="0.25">
      <c r="A18" s="215">
        <v>9</v>
      </c>
      <c r="B18" s="271" t="s">
        <v>672</v>
      </c>
      <c r="C18" s="215"/>
      <c r="D18" s="272">
        <f>C16+E17</f>
        <v>12400</v>
      </c>
      <c r="E18" s="215"/>
      <c r="F18" s="215"/>
    </row>
    <row r="19" spans="1:6" x14ac:dyDescent="0.2">
      <c r="A19" s="215"/>
      <c r="B19" s="215"/>
      <c r="C19" s="215"/>
      <c r="D19" s="215"/>
      <c r="E19" s="215"/>
      <c r="F19" s="215"/>
    </row>
    <row r="20" spans="1:6" x14ac:dyDescent="0.2">
      <c r="A20" s="215" t="s">
        <v>673</v>
      </c>
      <c r="B20" s="215"/>
      <c r="C20" s="215"/>
      <c r="D20" s="215"/>
      <c r="E20" s="215"/>
      <c r="F20" s="215"/>
    </row>
    <row r="21" spans="1:6" x14ac:dyDescent="0.2">
      <c r="A21" s="215" t="s">
        <v>674</v>
      </c>
      <c r="B21" s="215"/>
      <c r="C21" s="215"/>
      <c r="D21" s="215"/>
      <c r="E21" s="215"/>
      <c r="F21" s="215"/>
    </row>
  </sheetData>
  <mergeCells count="2">
    <mergeCell ref="A1:F1"/>
    <mergeCell ref="A2:F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BreakPreview" zoomScaleNormal="100" zoomScaleSheetLayoutView="100" workbookViewId="0">
      <selection activeCell="Q28" sqref="Q28"/>
    </sheetView>
  </sheetViews>
  <sheetFormatPr defaultRowHeight="12.75" x14ac:dyDescent="0.2"/>
  <cols>
    <col min="1" max="1" width="28.5703125" customWidth="1"/>
    <col min="257" max="257" width="28.5703125" customWidth="1"/>
    <col min="513" max="513" width="28.5703125" customWidth="1"/>
    <col min="769" max="769" width="28.5703125" customWidth="1"/>
    <col min="1025" max="1025" width="28.5703125" customWidth="1"/>
    <col min="1281" max="1281" width="28.5703125" customWidth="1"/>
    <col min="1537" max="1537" width="28.5703125" customWidth="1"/>
    <col min="1793" max="1793" width="28.5703125" customWidth="1"/>
    <col min="2049" max="2049" width="28.5703125" customWidth="1"/>
    <col min="2305" max="2305" width="28.5703125" customWidth="1"/>
    <col min="2561" max="2561" width="28.5703125" customWidth="1"/>
    <col min="2817" max="2817" width="28.5703125" customWidth="1"/>
    <col min="3073" max="3073" width="28.5703125" customWidth="1"/>
    <col min="3329" max="3329" width="28.5703125" customWidth="1"/>
    <col min="3585" max="3585" width="28.5703125" customWidth="1"/>
    <col min="3841" max="3841" width="28.5703125" customWidth="1"/>
    <col min="4097" max="4097" width="28.5703125" customWidth="1"/>
    <col min="4353" max="4353" width="28.5703125" customWidth="1"/>
    <col min="4609" max="4609" width="28.5703125" customWidth="1"/>
    <col min="4865" max="4865" width="28.5703125" customWidth="1"/>
    <col min="5121" max="5121" width="28.5703125" customWidth="1"/>
    <col min="5377" max="5377" width="28.5703125" customWidth="1"/>
    <col min="5633" max="5633" width="28.5703125" customWidth="1"/>
    <col min="5889" max="5889" width="28.5703125" customWidth="1"/>
    <col min="6145" max="6145" width="28.5703125" customWidth="1"/>
    <col min="6401" max="6401" width="28.5703125" customWidth="1"/>
    <col min="6657" max="6657" width="28.5703125" customWidth="1"/>
    <col min="6913" max="6913" width="28.5703125" customWidth="1"/>
    <col min="7169" max="7169" width="28.5703125" customWidth="1"/>
    <col min="7425" max="7425" width="28.5703125" customWidth="1"/>
    <col min="7681" max="7681" width="28.5703125" customWidth="1"/>
    <col min="7937" max="7937" width="28.5703125" customWidth="1"/>
    <col min="8193" max="8193" width="28.5703125" customWidth="1"/>
    <col min="8449" max="8449" width="28.5703125" customWidth="1"/>
    <col min="8705" max="8705" width="28.5703125" customWidth="1"/>
    <col min="8961" max="8961" width="28.5703125" customWidth="1"/>
    <col min="9217" max="9217" width="28.5703125" customWidth="1"/>
    <col min="9473" max="9473" width="28.5703125" customWidth="1"/>
    <col min="9729" max="9729" width="28.5703125" customWidth="1"/>
    <col min="9985" max="9985" width="28.5703125" customWidth="1"/>
    <col min="10241" max="10241" width="28.5703125" customWidth="1"/>
    <col min="10497" max="10497" width="28.5703125" customWidth="1"/>
    <col min="10753" max="10753" width="28.5703125" customWidth="1"/>
    <col min="11009" max="11009" width="28.5703125" customWidth="1"/>
    <col min="11265" max="11265" width="28.5703125" customWidth="1"/>
    <col min="11521" max="11521" width="28.5703125" customWidth="1"/>
    <col min="11777" max="11777" width="28.5703125" customWidth="1"/>
    <col min="12033" max="12033" width="28.5703125" customWidth="1"/>
    <col min="12289" max="12289" width="28.5703125" customWidth="1"/>
    <col min="12545" max="12545" width="28.5703125" customWidth="1"/>
    <col min="12801" max="12801" width="28.5703125" customWidth="1"/>
    <col min="13057" max="13057" width="28.5703125" customWidth="1"/>
    <col min="13313" max="13313" width="28.5703125" customWidth="1"/>
    <col min="13569" max="13569" width="28.5703125" customWidth="1"/>
    <col min="13825" max="13825" width="28.5703125" customWidth="1"/>
    <col min="14081" max="14081" width="28.5703125" customWidth="1"/>
    <col min="14337" max="14337" width="28.5703125" customWidth="1"/>
    <col min="14593" max="14593" width="28.5703125" customWidth="1"/>
    <col min="14849" max="14849" width="28.5703125" customWidth="1"/>
    <col min="15105" max="15105" width="28.5703125" customWidth="1"/>
    <col min="15361" max="15361" width="28.5703125" customWidth="1"/>
    <col min="15617" max="15617" width="28.5703125" customWidth="1"/>
    <col min="15873" max="15873" width="28.5703125" customWidth="1"/>
    <col min="16129" max="16129" width="28.5703125" customWidth="1"/>
  </cols>
  <sheetData>
    <row r="1" spans="1:4" x14ac:dyDescent="0.2">
      <c r="A1" s="271" t="s">
        <v>675</v>
      </c>
      <c r="B1" s="215"/>
      <c r="C1" s="215"/>
      <c r="D1" s="215"/>
    </row>
    <row r="2" spans="1:4" x14ac:dyDescent="0.2">
      <c r="A2" s="215" t="s">
        <v>676</v>
      </c>
      <c r="B2" s="215"/>
      <c r="C2" s="215"/>
      <c r="D2" s="215"/>
    </row>
    <row r="3" spans="1:4" x14ac:dyDescent="0.2">
      <c r="A3" s="215" t="s">
        <v>677</v>
      </c>
      <c r="B3" s="215"/>
      <c r="C3" s="215"/>
      <c r="D3" s="215"/>
    </row>
    <row r="4" spans="1:4" x14ac:dyDescent="0.2">
      <c r="A4" s="215"/>
      <c r="B4" s="215"/>
      <c r="C4" s="215"/>
      <c r="D4" s="215"/>
    </row>
    <row r="5" spans="1:4" x14ac:dyDescent="0.2">
      <c r="A5" s="215" t="s">
        <v>678</v>
      </c>
      <c r="B5" s="215"/>
      <c r="C5" s="215"/>
      <c r="D5" s="215"/>
    </row>
    <row r="6" spans="1:4" x14ac:dyDescent="0.2">
      <c r="A6" s="215"/>
      <c r="B6" s="215"/>
      <c r="C6" s="215"/>
      <c r="D6" s="215"/>
    </row>
    <row r="7" spans="1:4" x14ac:dyDescent="0.2">
      <c r="A7" s="215" t="s">
        <v>679</v>
      </c>
      <c r="B7" s="215"/>
      <c r="C7" s="268"/>
      <c r="D7" s="268">
        <f>(silnoproud!G66+silnoproud!G34)</f>
        <v>0</v>
      </c>
    </row>
    <row r="8" spans="1:4" x14ac:dyDescent="0.2">
      <c r="A8" s="215" t="s">
        <v>680</v>
      </c>
      <c r="B8" s="215"/>
      <c r="C8" s="268"/>
      <c r="D8" s="268">
        <f>(bleskosvod!G14+bleskosvod!G50)</f>
        <v>0</v>
      </c>
    </row>
    <row r="9" spans="1:4" x14ac:dyDescent="0.2">
      <c r="A9" s="271" t="s">
        <v>681</v>
      </c>
      <c r="B9" s="215"/>
      <c r="C9" s="268"/>
      <c r="D9" s="273">
        <f>SUM(D7:D8)</f>
        <v>0</v>
      </c>
    </row>
    <row r="10" spans="1:4" x14ac:dyDescent="0.2">
      <c r="A10" s="215" t="s">
        <v>682</v>
      </c>
      <c r="B10" s="215"/>
      <c r="C10" s="268"/>
      <c r="D10" s="268">
        <f>ROUND(D9*0.01,0)</f>
        <v>0</v>
      </c>
    </row>
    <row r="11" spans="1:4" x14ac:dyDescent="0.2">
      <c r="A11" s="215" t="s">
        <v>683</v>
      </c>
      <c r="B11" s="215"/>
      <c r="C11" s="268"/>
      <c r="D11" s="268">
        <f>'zemní práce'!G45</f>
        <v>0</v>
      </c>
    </row>
    <row r="12" spans="1:4" x14ac:dyDescent="0.2">
      <c r="A12" s="215" t="s">
        <v>684</v>
      </c>
      <c r="B12" s="215"/>
      <c r="C12" s="268">
        <f>silnoproud!G76</f>
        <v>0</v>
      </c>
      <c r="D12" s="268"/>
    </row>
    <row r="13" spans="1:4" x14ac:dyDescent="0.2">
      <c r="A13" s="215" t="s">
        <v>685</v>
      </c>
      <c r="B13" s="215"/>
      <c r="C13" s="268">
        <f>ROUND(C12*0.036,0)</f>
        <v>0</v>
      </c>
      <c r="D13" s="268"/>
    </row>
    <row r="14" spans="1:4" x14ac:dyDescent="0.2">
      <c r="A14" s="269" t="s">
        <v>686</v>
      </c>
      <c r="B14" s="269"/>
      <c r="C14" s="270"/>
      <c r="D14" s="270">
        <f>ROUND(C12*0.01,0)</f>
        <v>0</v>
      </c>
    </row>
    <row r="15" spans="1:4" x14ac:dyDescent="0.2">
      <c r="A15" s="215"/>
      <c r="B15" s="215"/>
      <c r="C15" s="268"/>
      <c r="D15" s="268"/>
    </row>
    <row r="16" spans="1:4" ht="13.5" thickBot="1" x14ac:dyDescent="0.25">
      <c r="A16" s="215" t="s">
        <v>687</v>
      </c>
      <c r="B16" s="215"/>
      <c r="C16" s="274">
        <f>SUM(C12:C14)</f>
        <v>0</v>
      </c>
      <c r="D16" s="274">
        <f>SUM(D9:D14)</f>
        <v>0</v>
      </c>
    </row>
    <row r="17" spans="1:4" x14ac:dyDescent="0.2">
      <c r="A17" s="215" t="s">
        <v>25</v>
      </c>
      <c r="B17" s="215"/>
      <c r="C17" s="268"/>
      <c r="D17" s="268">
        <v>0</v>
      </c>
    </row>
    <row r="18" spans="1:4" x14ac:dyDescent="0.2">
      <c r="A18" s="215" t="s">
        <v>627</v>
      </c>
      <c r="B18" s="215"/>
      <c r="C18" s="268"/>
      <c r="D18" s="268">
        <v>0</v>
      </c>
    </row>
    <row r="19" spans="1:4" x14ac:dyDescent="0.2">
      <c r="A19" s="215"/>
      <c r="B19" s="215"/>
      <c r="C19" s="268"/>
      <c r="D19" s="268"/>
    </row>
    <row r="20" spans="1:4" x14ac:dyDescent="0.2">
      <c r="A20" s="215" t="s">
        <v>688</v>
      </c>
      <c r="B20" s="215"/>
      <c r="C20" s="268"/>
      <c r="D20" s="268">
        <v>12400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view="pageBreakPreview" topLeftCell="A46" zoomScaleNormal="100" zoomScaleSheetLayoutView="100" workbookViewId="0">
      <selection activeCell="F70" sqref="F70:F73"/>
    </sheetView>
  </sheetViews>
  <sheetFormatPr defaultRowHeight="11.25" x14ac:dyDescent="0.2"/>
  <cols>
    <col min="1" max="1" width="3.7109375" style="215" customWidth="1"/>
    <col min="2" max="2" width="14.7109375" style="215" customWidth="1"/>
    <col min="3" max="3" width="50.7109375" style="215" customWidth="1"/>
    <col min="4" max="5" width="7.7109375" style="215" customWidth="1"/>
    <col min="6" max="6" width="10.7109375" style="215" customWidth="1"/>
    <col min="7" max="7" width="9.140625" style="215"/>
    <col min="8" max="8" width="6.85546875" style="215" customWidth="1"/>
    <col min="9" max="9" width="9.140625" style="215"/>
    <col min="10" max="10" width="15" style="215" customWidth="1"/>
    <col min="11" max="256" width="9.140625" style="215"/>
    <col min="257" max="257" width="3.7109375" style="215" customWidth="1"/>
    <col min="258" max="258" width="14.7109375" style="215" customWidth="1"/>
    <col min="259" max="259" width="50.7109375" style="215" customWidth="1"/>
    <col min="260" max="261" width="7.7109375" style="215" customWidth="1"/>
    <col min="262" max="262" width="10.7109375" style="215" customWidth="1"/>
    <col min="263" max="263" width="9.140625" style="215"/>
    <col min="264" max="264" width="6.85546875" style="215" customWidth="1"/>
    <col min="265" max="265" width="9.140625" style="215"/>
    <col min="266" max="266" width="15" style="215" customWidth="1"/>
    <col min="267" max="512" width="9.140625" style="215"/>
    <col min="513" max="513" width="3.7109375" style="215" customWidth="1"/>
    <col min="514" max="514" width="14.7109375" style="215" customWidth="1"/>
    <col min="515" max="515" width="50.7109375" style="215" customWidth="1"/>
    <col min="516" max="517" width="7.7109375" style="215" customWidth="1"/>
    <col min="518" max="518" width="10.7109375" style="215" customWidth="1"/>
    <col min="519" max="519" width="9.140625" style="215"/>
    <col min="520" max="520" width="6.85546875" style="215" customWidth="1"/>
    <col min="521" max="521" width="9.140625" style="215"/>
    <col min="522" max="522" width="15" style="215" customWidth="1"/>
    <col min="523" max="768" width="9.140625" style="215"/>
    <col min="769" max="769" width="3.7109375" style="215" customWidth="1"/>
    <col min="770" max="770" width="14.7109375" style="215" customWidth="1"/>
    <col min="771" max="771" width="50.7109375" style="215" customWidth="1"/>
    <col min="772" max="773" width="7.7109375" style="215" customWidth="1"/>
    <col min="774" max="774" width="10.7109375" style="215" customWidth="1"/>
    <col min="775" max="775" width="9.140625" style="215"/>
    <col min="776" max="776" width="6.85546875" style="215" customWidth="1"/>
    <col min="777" max="777" width="9.140625" style="215"/>
    <col min="778" max="778" width="15" style="215" customWidth="1"/>
    <col min="779" max="1024" width="9.140625" style="215"/>
    <col min="1025" max="1025" width="3.7109375" style="215" customWidth="1"/>
    <col min="1026" max="1026" width="14.7109375" style="215" customWidth="1"/>
    <col min="1027" max="1027" width="50.7109375" style="215" customWidth="1"/>
    <col min="1028" max="1029" width="7.7109375" style="215" customWidth="1"/>
    <col min="1030" max="1030" width="10.7109375" style="215" customWidth="1"/>
    <col min="1031" max="1031" width="9.140625" style="215"/>
    <col min="1032" max="1032" width="6.85546875" style="215" customWidth="1"/>
    <col min="1033" max="1033" width="9.140625" style="215"/>
    <col min="1034" max="1034" width="15" style="215" customWidth="1"/>
    <col min="1035" max="1280" width="9.140625" style="215"/>
    <col min="1281" max="1281" width="3.7109375" style="215" customWidth="1"/>
    <col min="1282" max="1282" width="14.7109375" style="215" customWidth="1"/>
    <col min="1283" max="1283" width="50.7109375" style="215" customWidth="1"/>
    <col min="1284" max="1285" width="7.7109375" style="215" customWidth="1"/>
    <col min="1286" max="1286" width="10.7109375" style="215" customWidth="1"/>
    <col min="1287" max="1287" width="9.140625" style="215"/>
    <col min="1288" max="1288" width="6.85546875" style="215" customWidth="1"/>
    <col min="1289" max="1289" width="9.140625" style="215"/>
    <col min="1290" max="1290" width="15" style="215" customWidth="1"/>
    <col min="1291" max="1536" width="9.140625" style="215"/>
    <col min="1537" max="1537" width="3.7109375" style="215" customWidth="1"/>
    <col min="1538" max="1538" width="14.7109375" style="215" customWidth="1"/>
    <col min="1539" max="1539" width="50.7109375" style="215" customWidth="1"/>
    <col min="1540" max="1541" width="7.7109375" style="215" customWidth="1"/>
    <col min="1542" max="1542" width="10.7109375" style="215" customWidth="1"/>
    <col min="1543" max="1543" width="9.140625" style="215"/>
    <col min="1544" max="1544" width="6.85546875" style="215" customWidth="1"/>
    <col min="1545" max="1545" width="9.140625" style="215"/>
    <col min="1546" max="1546" width="15" style="215" customWidth="1"/>
    <col min="1547" max="1792" width="9.140625" style="215"/>
    <col min="1793" max="1793" width="3.7109375" style="215" customWidth="1"/>
    <col min="1794" max="1794" width="14.7109375" style="215" customWidth="1"/>
    <col min="1795" max="1795" width="50.7109375" style="215" customWidth="1"/>
    <col min="1796" max="1797" width="7.7109375" style="215" customWidth="1"/>
    <col min="1798" max="1798" width="10.7109375" style="215" customWidth="1"/>
    <col min="1799" max="1799" width="9.140625" style="215"/>
    <col min="1800" max="1800" width="6.85546875" style="215" customWidth="1"/>
    <col min="1801" max="1801" width="9.140625" style="215"/>
    <col min="1802" max="1802" width="15" style="215" customWidth="1"/>
    <col min="1803" max="2048" width="9.140625" style="215"/>
    <col min="2049" max="2049" width="3.7109375" style="215" customWidth="1"/>
    <col min="2050" max="2050" width="14.7109375" style="215" customWidth="1"/>
    <col min="2051" max="2051" width="50.7109375" style="215" customWidth="1"/>
    <col min="2052" max="2053" width="7.7109375" style="215" customWidth="1"/>
    <col min="2054" max="2054" width="10.7109375" style="215" customWidth="1"/>
    <col min="2055" max="2055" width="9.140625" style="215"/>
    <col min="2056" max="2056" width="6.85546875" style="215" customWidth="1"/>
    <col min="2057" max="2057" width="9.140625" style="215"/>
    <col min="2058" max="2058" width="15" style="215" customWidth="1"/>
    <col min="2059" max="2304" width="9.140625" style="215"/>
    <col min="2305" max="2305" width="3.7109375" style="215" customWidth="1"/>
    <col min="2306" max="2306" width="14.7109375" style="215" customWidth="1"/>
    <col min="2307" max="2307" width="50.7109375" style="215" customWidth="1"/>
    <col min="2308" max="2309" width="7.7109375" style="215" customWidth="1"/>
    <col min="2310" max="2310" width="10.7109375" style="215" customWidth="1"/>
    <col min="2311" max="2311" width="9.140625" style="215"/>
    <col min="2312" max="2312" width="6.85546875" style="215" customWidth="1"/>
    <col min="2313" max="2313" width="9.140625" style="215"/>
    <col min="2314" max="2314" width="15" style="215" customWidth="1"/>
    <col min="2315" max="2560" width="9.140625" style="215"/>
    <col min="2561" max="2561" width="3.7109375" style="215" customWidth="1"/>
    <col min="2562" max="2562" width="14.7109375" style="215" customWidth="1"/>
    <col min="2563" max="2563" width="50.7109375" style="215" customWidth="1"/>
    <col min="2564" max="2565" width="7.7109375" style="215" customWidth="1"/>
    <col min="2566" max="2566" width="10.7109375" style="215" customWidth="1"/>
    <col min="2567" max="2567" width="9.140625" style="215"/>
    <col min="2568" max="2568" width="6.85546875" style="215" customWidth="1"/>
    <col min="2569" max="2569" width="9.140625" style="215"/>
    <col min="2570" max="2570" width="15" style="215" customWidth="1"/>
    <col min="2571" max="2816" width="9.140625" style="215"/>
    <col min="2817" max="2817" width="3.7109375" style="215" customWidth="1"/>
    <col min="2818" max="2818" width="14.7109375" style="215" customWidth="1"/>
    <col min="2819" max="2819" width="50.7109375" style="215" customWidth="1"/>
    <col min="2820" max="2821" width="7.7109375" style="215" customWidth="1"/>
    <col min="2822" max="2822" width="10.7109375" style="215" customWidth="1"/>
    <col min="2823" max="2823" width="9.140625" style="215"/>
    <col min="2824" max="2824" width="6.85546875" style="215" customWidth="1"/>
    <col min="2825" max="2825" width="9.140625" style="215"/>
    <col min="2826" max="2826" width="15" style="215" customWidth="1"/>
    <col min="2827" max="3072" width="9.140625" style="215"/>
    <col min="3073" max="3073" width="3.7109375" style="215" customWidth="1"/>
    <col min="3074" max="3074" width="14.7109375" style="215" customWidth="1"/>
    <col min="3075" max="3075" width="50.7109375" style="215" customWidth="1"/>
    <col min="3076" max="3077" width="7.7109375" style="215" customWidth="1"/>
    <col min="3078" max="3078" width="10.7109375" style="215" customWidth="1"/>
    <col min="3079" max="3079" width="9.140625" style="215"/>
    <col min="3080" max="3080" width="6.85546875" style="215" customWidth="1"/>
    <col min="3081" max="3081" width="9.140625" style="215"/>
    <col min="3082" max="3082" width="15" style="215" customWidth="1"/>
    <col min="3083" max="3328" width="9.140625" style="215"/>
    <col min="3329" max="3329" width="3.7109375" style="215" customWidth="1"/>
    <col min="3330" max="3330" width="14.7109375" style="215" customWidth="1"/>
    <col min="3331" max="3331" width="50.7109375" style="215" customWidth="1"/>
    <col min="3332" max="3333" width="7.7109375" style="215" customWidth="1"/>
    <col min="3334" max="3334" width="10.7109375" style="215" customWidth="1"/>
    <col min="3335" max="3335" width="9.140625" style="215"/>
    <col min="3336" max="3336" width="6.85546875" style="215" customWidth="1"/>
    <col min="3337" max="3337" width="9.140625" style="215"/>
    <col min="3338" max="3338" width="15" style="215" customWidth="1"/>
    <col min="3339" max="3584" width="9.140625" style="215"/>
    <col min="3585" max="3585" width="3.7109375" style="215" customWidth="1"/>
    <col min="3586" max="3586" width="14.7109375" style="215" customWidth="1"/>
    <col min="3587" max="3587" width="50.7109375" style="215" customWidth="1"/>
    <col min="3588" max="3589" width="7.7109375" style="215" customWidth="1"/>
    <col min="3590" max="3590" width="10.7109375" style="215" customWidth="1"/>
    <col min="3591" max="3591" width="9.140625" style="215"/>
    <col min="3592" max="3592" width="6.85546875" style="215" customWidth="1"/>
    <col min="3593" max="3593" width="9.140625" style="215"/>
    <col min="3594" max="3594" width="15" style="215" customWidth="1"/>
    <col min="3595" max="3840" width="9.140625" style="215"/>
    <col min="3841" max="3841" width="3.7109375" style="215" customWidth="1"/>
    <col min="3842" max="3842" width="14.7109375" style="215" customWidth="1"/>
    <col min="3843" max="3843" width="50.7109375" style="215" customWidth="1"/>
    <col min="3844" max="3845" width="7.7109375" style="215" customWidth="1"/>
    <col min="3846" max="3846" width="10.7109375" style="215" customWidth="1"/>
    <col min="3847" max="3847" width="9.140625" style="215"/>
    <col min="3848" max="3848" width="6.85546875" style="215" customWidth="1"/>
    <col min="3849" max="3849" width="9.140625" style="215"/>
    <col min="3850" max="3850" width="15" style="215" customWidth="1"/>
    <col min="3851" max="4096" width="9.140625" style="215"/>
    <col min="4097" max="4097" width="3.7109375" style="215" customWidth="1"/>
    <col min="4098" max="4098" width="14.7109375" style="215" customWidth="1"/>
    <col min="4099" max="4099" width="50.7109375" style="215" customWidth="1"/>
    <col min="4100" max="4101" width="7.7109375" style="215" customWidth="1"/>
    <col min="4102" max="4102" width="10.7109375" style="215" customWidth="1"/>
    <col min="4103" max="4103" width="9.140625" style="215"/>
    <col min="4104" max="4104" width="6.85546875" style="215" customWidth="1"/>
    <col min="4105" max="4105" width="9.140625" style="215"/>
    <col min="4106" max="4106" width="15" style="215" customWidth="1"/>
    <col min="4107" max="4352" width="9.140625" style="215"/>
    <col min="4353" max="4353" width="3.7109375" style="215" customWidth="1"/>
    <col min="4354" max="4354" width="14.7109375" style="215" customWidth="1"/>
    <col min="4355" max="4355" width="50.7109375" style="215" customWidth="1"/>
    <col min="4356" max="4357" width="7.7109375" style="215" customWidth="1"/>
    <col min="4358" max="4358" width="10.7109375" style="215" customWidth="1"/>
    <col min="4359" max="4359" width="9.140625" style="215"/>
    <col min="4360" max="4360" width="6.85546875" style="215" customWidth="1"/>
    <col min="4361" max="4361" width="9.140625" style="215"/>
    <col min="4362" max="4362" width="15" style="215" customWidth="1"/>
    <col min="4363" max="4608" width="9.140625" style="215"/>
    <col min="4609" max="4609" width="3.7109375" style="215" customWidth="1"/>
    <col min="4610" max="4610" width="14.7109375" style="215" customWidth="1"/>
    <col min="4611" max="4611" width="50.7109375" style="215" customWidth="1"/>
    <col min="4612" max="4613" width="7.7109375" style="215" customWidth="1"/>
    <col min="4614" max="4614" width="10.7109375" style="215" customWidth="1"/>
    <col min="4615" max="4615" width="9.140625" style="215"/>
    <col min="4616" max="4616" width="6.85546875" style="215" customWidth="1"/>
    <col min="4617" max="4617" width="9.140625" style="215"/>
    <col min="4618" max="4618" width="15" style="215" customWidth="1"/>
    <col min="4619" max="4864" width="9.140625" style="215"/>
    <col min="4865" max="4865" width="3.7109375" style="215" customWidth="1"/>
    <col min="4866" max="4866" width="14.7109375" style="215" customWidth="1"/>
    <col min="4867" max="4867" width="50.7109375" style="215" customWidth="1"/>
    <col min="4868" max="4869" width="7.7109375" style="215" customWidth="1"/>
    <col min="4870" max="4870" width="10.7109375" style="215" customWidth="1"/>
    <col min="4871" max="4871" width="9.140625" style="215"/>
    <col min="4872" max="4872" width="6.85546875" style="215" customWidth="1"/>
    <col min="4873" max="4873" width="9.140625" style="215"/>
    <col min="4874" max="4874" width="15" style="215" customWidth="1"/>
    <col min="4875" max="5120" width="9.140625" style="215"/>
    <col min="5121" max="5121" width="3.7109375" style="215" customWidth="1"/>
    <col min="5122" max="5122" width="14.7109375" style="215" customWidth="1"/>
    <col min="5123" max="5123" width="50.7109375" style="215" customWidth="1"/>
    <col min="5124" max="5125" width="7.7109375" style="215" customWidth="1"/>
    <col min="5126" max="5126" width="10.7109375" style="215" customWidth="1"/>
    <col min="5127" max="5127" width="9.140625" style="215"/>
    <col min="5128" max="5128" width="6.85546875" style="215" customWidth="1"/>
    <col min="5129" max="5129" width="9.140625" style="215"/>
    <col min="5130" max="5130" width="15" style="215" customWidth="1"/>
    <col min="5131" max="5376" width="9.140625" style="215"/>
    <col min="5377" max="5377" width="3.7109375" style="215" customWidth="1"/>
    <col min="5378" max="5378" width="14.7109375" style="215" customWidth="1"/>
    <col min="5379" max="5379" width="50.7109375" style="215" customWidth="1"/>
    <col min="5380" max="5381" width="7.7109375" style="215" customWidth="1"/>
    <col min="5382" max="5382" width="10.7109375" style="215" customWidth="1"/>
    <col min="5383" max="5383" width="9.140625" style="215"/>
    <col min="5384" max="5384" width="6.85546875" style="215" customWidth="1"/>
    <col min="5385" max="5385" width="9.140625" style="215"/>
    <col min="5386" max="5386" width="15" style="215" customWidth="1"/>
    <col min="5387" max="5632" width="9.140625" style="215"/>
    <col min="5633" max="5633" width="3.7109375" style="215" customWidth="1"/>
    <col min="5634" max="5634" width="14.7109375" style="215" customWidth="1"/>
    <col min="5635" max="5635" width="50.7109375" style="215" customWidth="1"/>
    <col min="5636" max="5637" width="7.7109375" style="215" customWidth="1"/>
    <col min="5638" max="5638" width="10.7109375" style="215" customWidth="1"/>
    <col min="5639" max="5639" width="9.140625" style="215"/>
    <col min="5640" max="5640" width="6.85546875" style="215" customWidth="1"/>
    <col min="5641" max="5641" width="9.140625" style="215"/>
    <col min="5642" max="5642" width="15" style="215" customWidth="1"/>
    <col min="5643" max="5888" width="9.140625" style="215"/>
    <col min="5889" max="5889" width="3.7109375" style="215" customWidth="1"/>
    <col min="5890" max="5890" width="14.7109375" style="215" customWidth="1"/>
    <col min="5891" max="5891" width="50.7109375" style="215" customWidth="1"/>
    <col min="5892" max="5893" width="7.7109375" style="215" customWidth="1"/>
    <col min="5894" max="5894" width="10.7109375" style="215" customWidth="1"/>
    <col min="5895" max="5895" width="9.140625" style="215"/>
    <col min="5896" max="5896" width="6.85546875" style="215" customWidth="1"/>
    <col min="5897" max="5897" width="9.140625" style="215"/>
    <col min="5898" max="5898" width="15" style="215" customWidth="1"/>
    <col min="5899" max="6144" width="9.140625" style="215"/>
    <col min="6145" max="6145" width="3.7109375" style="215" customWidth="1"/>
    <col min="6146" max="6146" width="14.7109375" style="215" customWidth="1"/>
    <col min="6147" max="6147" width="50.7109375" style="215" customWidth="1"/>
    <col min="6148" max="6149" width="7.7109375" style="215" customWidth="1"/>
    <col min="6150" max="6150" width="10.7109375" style="215" customWidth="1"/>
    <col min="6151" max="6151" width="9.140625" style="215"/>
    <col min="6152" max="6152" width="6.85546875" style="215" customWidth="1"/>
    <col min="6153" max="6153" width="9.140625" style="215"/>
    <col min="6154" max="6154" width="15" style="215" customWidth="1"/>
    <col min="6155" max="6400" width="9.140625" style="215"/>
    <col min="6401" max="6401" width="3.7109375" style="215" customWidth="1"/>
    <col min="6402" max="6402" width="14.7109375" style="215" customWidth="1"/>
    <col min="6403" max="6403" width="50.7109375" style="215" customWidth="1"/>
    <col min="6404" max="6405" width="7.7109375" style="215" customWidth="1"/>
    <col min="6406" max="6406" width="10.7109375" style="215" customWidth="1"/>
    <col min="6407" max="6407" width="9.140625" style="215"/>
    <col min="6408" max="6408" width="6.85546875" style="215" customWidth="1"/>
    <col min="6409" max="6409" width="9.140625" style="215"/>
    <col min="6410" max="6410" width="15" style="215" customWidth="1"/>
    <col min="6411" max="6656" width="9.140625" style="215"/>
    <col min="6657" max="6657" width="3.7109375" style="215" customWidth="1"/>
    <col min="6658" max="6658" width="14.7109375" style="215" customWidth="1"/>
    <col min="6659" max="6659" width="50.7109375" style="215" customWidth="1"/>
    <col min="6660" max="6661" width="7.7109375" style="215" customWidth="1"/>
    <col min="6662" max="6662" width="10.7109375" style="215" customWidth="1"/>
    <col min="6663" max="6663" width="9.140625" style="215"/>
    <col min="6664" max="6664" width="6.85546875" style="215" customWidth="1"/>
    <col min="6665" max="6665" width="9.140625" style="215"/>
    <col min="6666" max="6666" width="15" style="215" customWidth="1"/>
    <col min="6667" max="6912" width="9.140625" style="215"/>
    <col min="6913" max="6913" width="3.7109375" style="215" customWidth="1"/>
    <col min="6914" max="6914" width="14.7109375" style="215" customWidth="1"/>
    <col min="6915" max="6915" width="50.7109375" style="215" customWidth="1"/>
    <col min="6916" max="6917" width="7.7109375" style="215" customWidth="1"/>
    <col min="6918" max="6918" width="10.7109375" style="215" customWidth="1"/>
    <col min="6919" max="6919" width="9.140625" style="215"/>
    <col min="6920" max="6920" width="6.85546875" style="215" customWidth="1"/>
    <col min="6921" max="6921" width="9.140625" style="215"/>
    <col min="6922" max="6922" width="15" style="215" customWidth="1"/>
    <col min="6923" max="7168" width="9.140625" style="215"/>
    <col min="7169" max="7169" width="3.7109375" style="215" customWidth="1"/>
    <col min="7170" max="7170" width="14.7109375" style="215" customWidth="1"/>
    <col min="7171" max="7171" width="50.7109375" style="215" customWidth="1"/>
    <col min="7172" max="7173" width="7.7109375" style="215" customWidth="1"/>
    <col min="7174" max="7174" width="10.7109375" style="215" customWidth="1"/>
    <col min="7175" max="7175" width="9.140625" style="215"/>
    <col min="7176" max="7176" width="6.85546875" style="215" customWidth="1"/>
    <col min="7177" max="7177" width="9.140625" style="215"/>
    <col min="7178" max="7178" width="15" style="215" customWidth="1"/>
    <col min="7179" max="7424" width="9.140625" style="215"/>
    <col min="7425" max="7425" width="3.7109375" style="215" customWidth="1"/>
    <col min="7426" max="7426" width="14.7109375" style="215" customWidth="1"/>
    <col min="7427" max="7427" width="50.7109375" style="215" customWidth="1"/>
    <col min="7428" max="7429" width="7.7109375" style="215" customWidth="1"/>
    <col min="7430" max="7430" width="10.7109375" style="215" customWidth="1"/>
    <col min="7431" max="7431" width="9.140625" style="215"/>
    <col min="7432" max="7432" width="6.85546875" style="215" customWidth="1"/>
    <col min="7433" max="7433" width="9.140625" style="215"/>
    <col min="7434" max="7434" width="15" style="215" customWidth="1"/>
    <col min="7435" max="7680" width="9.140625" style="215"/>
    <col min="7681" max="7681" width="3.7109375" style="215" customWidth="1"/>
    <col min="7682" max="7682" width="14.7109375" style="215" customWidth="1"/>
    <col min="7683" max="7683" width="50.7109375" style="215" customWidth="1"/>
    <col min="7684" max="7685" width="7.7109375" style="215" customWidth="1"/>
    <col min="7686" max="7686" width="10.7109375" style="215" customWidth="1"/>
    <col min="7687" max="7687" width="9.140625" style="215"/>
    <col min="7688" max="7688" width="6.85546875" style="215" customWidth="1"/>
    <col min="7689" max="7689" width="9.140625" style="215"/>
    <col min="7690" max="7690" width="15" style="215" customWidth="1"/>
    <col min="7691" max="7936" width="9.140625" style="215"/>
    <col min="7937" max="7937" width="3.7109375" style="215" customWidth="1"/>
    <col min="7938" max="7938" width="14.7109375" style="215" customWidth="1"/>
    <col min="7939" max="7939" width="50.7109375" style="215" customWidth="1"/>
    <col min="7940" max="7941" width="7.7109375" style="215" customWidth="1"/>
    <col min="7942" max="7942" width="10.7109375" style="215" customWidth="1"/>
    <col min="7943" max="7943" width="9.140625" style="215"/>
    <col min="7944" max="7944" width="6.85546875" style="215" customWidth="1"/>
    <col min="7945" max="7945" width="9.140625" style="215"/>
    <col min="7946" max="7946" width="15" style="215" customWidth="1"/>
    <col min="7947" max="8192" width="9.140625" style="215"/>
    <col min="8193" max="8193" width="3.7109375" style="215" customWidth="1"/>
    <col min="8194" max="8194" width="14.7109375" style="215" customWidth="1"/>
    <col min="8195" max="8195" width="50.7109375" style="215" customWidth="1"/>
    <col min="8196" max="8197" width="7.7109375" style="215" customWidth="1"/>
    <col min="8198" max="8198" width="10.7109375" style="215" customWidth="1"/>
    <col min="8199" max="8199" width="9.140625" style="215"/>
    <col min="8200" max="8200" width="6.85546875" style="215" customWidth="1"/>
    <col min="8201" max="8201" width="9.140625" style="215"/>
    <col min="8202" max="8202" width="15" style="215" customWidth="1"/>
    <col min="8203" max="8448" width="9.140625" style="215"/>
    <col min="8449" max="8449" width="3.7109375" style="215" customWidth="1"/>
    <col min="8450" max="8450" width="14.7109375" style="215" customWidth="1"/>
    <col min="8451" max="8451" width="50.7109375" style="215" customWidth="1"/>
    <col min="8452" max="8453" width="7.7109375" style="215" customWidth="1"/>
    <col min="8454" max="8454" width="10.7109375" style="215" customWidth="1"/>
    <col min="8455" max="8455" width="9.140625" style="215"/>
    <col min="8456" max="8456" width="6.85546875" style="215" customWidth="1"/>
    <col min="8457" max="8457" width="9.140625" style="215"/>
    <col min="8458" max="8458" width="15" style="215" customWidth="1"/>
    <col min="8459" max="8704" width="9.140625" style="215"/>
    <col min="8705" max="8705" width="3.7109375" style="215" customWidth="1"/>
    <col min="8706" max="8706" width="14.7109375" style="215" customWidth="1"/>
    <col min="8707" max="8707" width="50.7109375" style="215" customWidth="1"/>
    <col min="8708" max="8709" width="7.7109375" style="215" customWidth="1"/>
    <col min="8710" max="8710" width="10.7109375" style="215" customWidth="1"/>
    <col min="8711" max="8711" width="9.140625" style="215"/>
    <col min="8712" max="8712" width="6.85546875" style="215" customWidth="1"/>
    <col min="8713" max="8713" width="9.140625" style="215"/>
    <col min="8714" max="8714" width="15" style="215" customWidth="1"/>
    <col min="8715" max="8960" width="9.140625" style="215"/>
    <col min="8961" max="8961" width="3.7109375" style="215" customWidth="1"/>
    <col min="8962" max="8962" width="14.7109375" style="215" customWidth="1"/>
    <col min="8963" max="8963" width="50.7109375" style="215" customWidth="1"/>
    <col min="8964" max="8965" width="7.7109375" style="215" customWidth="1"/>
    <col min="8966" max="8966" width="10.7109375" style="215" customWidth="1"/>
    <col min="8967" max="8967" width="9.140625" style="215"/>
    <col min="8968" max="8968" width="6.85546875" style="215" customWidth="1"/>
    <col min="8969" max="8969" width="9.140625" style="215"/>
    <col min="8970" max="8970" width="15" style="215" customWidth="1"/>
    <col min="8971" max="9216" width="9.140625" style="215"/>
    <col min="9217" max="9217" width="3.7109375" style="215" customWidth="1"/>
    <col min="9218" max="9218" width="14.7109375" style="215" customWidth="1"/>
    <col min="9219" max="9219" width="50.7109375" style="215" customWidth="1"/>
    <col min="9220" max="9221" width="7.7109375" style="215" customWidth="1"/>
    <col min="9222" max="9222" width="10.7109375" style="215" customWidth="1"/>
    <col min="9223" max="9223" width="9.140625" style="215"/>
    <col min="9224" max="9224" width="6.85546875" style="215" customWidth="1"/>
    <col min="9225" max="9225" width="9.140625" style="215"/>
    <col min="9226" max="9226" width="15" style="215" customWidth="1"/>
    <col min="9227" max="9472" width="9.140625" style="215"/>
    <col min="9473" max="9473" width="3.7109375" style="215" customWidth="1"/>
    <col min="9474" max="9474" width="14.7109375" style="215" customWidth="1"/>
    <col min="9475" max="9475" width="50.7109375" style="215" customWidth="1"/>
    <col min="9476" max="9477" width="7.7109375" style="215" customWidth="1"/>
    <col min="9478" max="9478" width="10.7109375" style="215" customWidth="1"/>
    <col min="9479" max="9479" width="9.140625" style="215"/>
    <col min="9480" max="9480" width="6.85546875" style="215" customWidth="1"/>
    <col min="9481" max="9481" width="9.140625" style="215"/>
    <col min="9482" max="9482" width="15" style="215" customWidth="1"/>
    <col min="9483" max="9728" width="9.140625" style="215"/>
    <col min="9729" max="9729" width="3.7109375" style="215" customWidth="1"/>
    <col min="9730" max="9730" width="14.7109375" style="215" customWidth="1"/>
    <col min="9731" max="9731" width="50.7109375" style="215" customWidth="1"/>
    <col min="9732" max="9733" width="7.7109375" style="215" customWidth="1"/>
    <col min="9734" max="9734" width="10.7109375" style="215" customWidth="1"/>
    <col min="9735" max="9735" width="9.140625" style="215"/>
    <col min="9736" max="9736" width="6.85546875" style="215" customWidth="1"/>
    <col min="9737" max="9737" width="9.140625" style="215"/>
    <col min="9738" max="9738" width="15" style="215" customWidth="1"/>
    <col min="9739" max="9984" width="9.140625" style="215"/>
    <col min="9985" max="9985" width="3.7109375" style="215" customWidth="1"/>
    <col min="9986" max="9986" width="14.7109375" style="215" customWidth="1"/>
    <col min="9987" max="9987" width="50.7109375" style="215" customWidth="1"/>
    <col min="9988" max="9989" width="7.7109375" style="215" customWidth="1"/>
    <col min="9990" max="9990" width="10.7109375" style="215" customWidth="1"/>
    <col min="9991" max="9991" width="9.140625" style="215"/>
    <col min="9992" max="9992" width="6.85546875" style="215" customWidth="1"/>
    <col min="9993" max="9993" width="9.140625" style="215"/>
    <col min="9994" max="9994" width="15" style="215" customWidth="1"/>
    <col min="9995" max="10240" width="9.140625" style="215"/>
    <col min="10241" max="10241" width="3.7109375" style="215" customWidth="1"/>
    <col min="10242" max="10242" width="14.7109375" style="215" customWidth="1"/>
    <col min="10243" max="10243" width="50.7109375" style="215" customWidth="1"/>
    <col min="10244" max="10245" width="7.7109375" style="215" customWidth="1"/>
    <col min="10246" max="10246" width="10.7109375" style="215" customWidth="1"/>
    <col min="10247" max="10247" width="9.140625" style="215"/>
    <col min="10248" max="10248" width="6.85546875" style="215" customWidth="1"/>
    <col min="10249" max="10249" width="9.140625" style="215"/>
    <col min="10250" max="10250" width="15" style="215" customWidth="1"/>
    <col min="10251" max="10496" width="9.140625" style="215"/>
    <col min="10497" max="10497" width="3.7109375" style="215" customWidth="1"/>
    <col min="10498" max="10498" width="14.7109375" style="215" customWidth="1"/>
    <col min="10499" max="10499" width="50.7109375" style="215" customWidth="1"/>
    <col min="10500" max="10501" width="7.7109375" style="215" customWidth="1"/>
    <col min="10502" max="10502" width="10.7109375" style="215" customWidth="1"/>
    <col min="10503" max="10503" width="9.140625" style="215"/>
    <col min="10504" max="10504" width="6.85546875" style="215" customWidth="1"/>
    <col min="10505" max="10505" width="9.140625" style="215"/>
    <col min="10506" max="10506" width="15" style="215" customWidth="1"/>
    <col min="10507" max="10752" width="9.140625" style="215"/>
    <col min="10753" max="10753" width="3.7109375" style="215" customWidth="1"/>
    <col min="10754" max="10754" width="14.7109375" style="215" customWidth="1"/>
    <col min="10755" max="10755" width="50.7109375" style="215" customWidth="1"/>
    <col min="10756" max="10757" width="7.7109375" style="215" customWidth="1"/>
    <col min="10758" max="10758" width="10.7109375" style="215" customWidth="1"/>
    <col min="10759" max="10759" width="9.140625" style="215"/>
    <col min="10760" max="10760" width="6.85546875" style="215" customWidth="1"/>
    <col min="10761" max="10761" width="9.140625" style="215"/>
    <col min="10762" max="10762" width="15" style="215" customWidth="1"/>
    <col min="10763" max="11008" width="9.140625" style="215"/>
    <col min="11009" max="11009" width="3.7109375" style="215" customWidth="1"/>
    <col min="11010" max="11010" width="14.7109375" style="215" customWidth="1"/>
    <col min="11011" max="11011" width="50.7109375" style="215" customWidth="1"/>
    <col min="11012" max="11013" width="7.7109375" style="215" customWidth="1"/>
    <col min="11014" max="11014" width="10.7109375" style="215" customWidth="1"/>
    <col min="11015" max="11015" width="9.140625" style="215"/>
    <col min="11016" max="11016" width="6.85546875" style="215" customWidth="1"/>
    <col min="11017" max="11017" width="9.140625" style="215"/>
    <col min="11018" max="11018" width="15" style="215" customWidth="1"/>
    <col min="11019" max="11264" width="9.140625" style="215"/>
    <col min="11265" max="11265" width="3.7109375" style="215" customWidth="1"/>
    <col min="11266" max="11266" width="14.7109375" style="215" customWidth="1"/>
    <col min="11267" max="11267" width="50.7109375" style="215" customWidth="1"/>
    <col min="11268" max="11269" width="7.7109375" style="215" customWidth="1"/>
    <col min="11270" max="11270" width="10.7109375" style="215" customWidth="1"/>
    <col min="11271" max="11271" width="9.140625" style="215"/>
    <col min="11272" max="11272" width="6.85546875" style="215" customWidth="1"/>
    <col min="11273" max="11273" width="9.140625" style="215"/>
    <col min="11274" max="11274" width="15" style="215" customWidth="1"/>
    <col min="11275" max="11520" width="9.140625" style="215"/>
    <col min="11521" max="11521" width="3.7109375" style="215" customWidth="1"/>
    <col min="11522" max="11522" width="14.7109375" style="215" customWidth="1"/>
    <col min="11523" max="11523" width="50.7109375" style="215" customWidth="1"/>
    <col min="11524" max="11525" width="7.7109375" style="215" customWidth="1"/>
    <col min="11526" max="11526" width="10.7109375" style="215" customWidth="1"/>
    <col min="11527" max="11527" width="9.140625" style="215"/>
    <col min="11528" max="11528" width="6.85546875" style="215" customWidth="1"/>
    <col min="11529" max="11529" width="9.140625" style="215"/>
    <col min="11530" max="11530" width="15" style="215" customWidth="1"/>
    <col min="11531" max="11776" width="9.140625" style="215"/>
    <col min="11777" max="11777" width="3.7109375" style="215" customWidth="1"/>
    <col min="11778" max="11778" width="14.7109375" style="215" customWidth="1"/>
    <col min="11779" max="11779" width="50.7109375" style="215" customWidth="1"/>
    <col min="11780" max="11781" width="7.7109375" style="215" customWidth="1"/>
    <col min="11782" max="11782" width="10.7109375" style="215" customWidth="1"/>
    <col min="11783" max="11783" width="9.140625" style="215"/>
    <col min="11784" max="11784" width="6.85546875" style="215" customWidth="1"/>
    <col min="11785" max="11785" width="9.140625" style="215"/>
    <col min="11786" max="11786" width="15" style="215" customWidth="1"/>
    <col min="11787" max="12032" width="9.140625" style="215"/>
    <col min="12033" max="12033" width="3.7109375" style="215" customWidth="1"/>
    <col min="12034" max="12034" width="14.7109375" style="215" customWidth="1"/>
    <col min="12035" max="12035" width="50.7109375" style="215" customWidth="1"/>
    <col min="12036" max="12037" width="7.7109375" style="215" customWidth="1"/>
    <col min="12038" max="12038" width="10.7109375" style="215" customWidth="1"/>
    <col min="12039" max="12039" width="9.140625" style="215"/>
    <col min="12040" max="12040" width="6.85546875" style="215" customWidth="1"/>
    <col min="12041" max="12041" width="9.140625" style="215"/>
    <col min="12042" max="12042" width="15" style="215" customWidth="1"/>
    <col min="12043" max="12288" width="9.140625" style="215"/>
    <col min="12289" max="12289" width="3.7109375" style="215" customWidth="1"/>
    <col min="12290" max="12290" width="14.7109375" style="215" customWidth="1"/>
    <col min="12291" max="12291" width="50.7109375" style="215" customWidth="1"/>
    <col min="12292" max="12293" width="7.7109375" style="215" customWidth="1"/>
    <col min="12294" max="12294" width="10.7109375" style="215" customWidth="1"/>
    <col min="12295" max="12295" width="9.140625" style="215"/>
    <col min="12296" max="12296" width="6.85546875" style="215" customWidth="1"/>
    <col min="12297" max="12297" width="9.140625" style="215"/>
    <col min="12298" max="12298" width="15" style="215" customWidth="1"/>
    <col min="12299" max="12544" width="9.140625" style="215"/>
    <col min="12545" max="12545" width="3.7109375" style="215" customWidth="1"/>
    <col min="12546" max="12546" width="14.7109375" style="215" customWidth="1"/>
    <col min="12547" max="12547" width="50.7109375" style="215" customWidth="1"/>
    <col min="12548" max="12549" width="7.7109375" style="215" customWidth="1"/>
    <col min="12550" max="12550" width="10.7109375" style="215" customWidth="1"/>
    <col min="12551" max="12551" width="9.140625" style="215"/>
    <col min="12552" max="12552" width="6.85546875" style="215" customWidth="1"/>
    <col min="12553" max="12553" width="9.140625" style="215"/>
    <col min="12554" max="12554" width="15" style="215" customWidth="1"/>
    <col min="12555" max="12800" width="9.140625" style="215"/>
    <col min="12801" max="12801" width="3.7109375" style="215" customWidth="1"/>
    <col min="12802" max="12802" width="14.7109375" style="215" customWidth="1"/>
    <col min="12803" max="12803" width="50.7109375" style="215" customWidth="1"/>
    <col min="12804" max="12805" width="7.7109375" style="215" customWidth="1"/>
    <col min="12806" max="12806" width="10.7109375" style="215" customWidth="1"/>
    <col min="12807" max="12807" width="9.140625" style="215"/>
    <col min="12808" max="12808" width="6.85546875" style="215" customWidth="1"/>
    <col min="12809" max="12809" width="9.140625" style="215"/>
    <col min="12810" max="12810" width="15" style="215" customWidth="1"/>
    <col min="12811" max="13056" width="9.140625" style="215"/>
    <col min="13057" max="13057" width="3.7109375" style="215" customWidth="1"/>
    <col min="13058" max="13058" width="14.7109375" style="215" customWidth="1"/>
    <col min="13059" max="13059" width="50.7109375" style="215" customWidth="1"/>
    <col min="13060" max="13061" width="7.7109375" style="215" customWidth="1"/>
    <col min="13062" max="13062" width="10.7109375" style="215" customWidth="1"/>
    <col min="13063" max="13063" width="9.140625" style="215"/>
    <col min="13064" max="13064" width="6.85546875" style="215" customWidth="1"/>
    <col min="13065" max="13065" width="9.140625" style="215"/>
    <col min="13066" max="13066" width="15" style="215" customWidth="1"/>
    <col min="13067" max="13312" width="9.140625" style="215"/>
    <col min="13313" max="13313" width="3.7109375" style="215" customWidth="1"/>
    <col min="13314" max="13314" width="14.7109375" style="215" customWidth="1"/>
    <col min="13315" max="13315" width="50.7109375" style="215" customWidth="1"/>
    <col min="13316" max="13317" width="7.7109375" style="215" customWidth="1"/>
    <col min="13318" max="13318" width="10.7109375" style="215" customWidth="1"/>
    <col min="13319" max="13319" width="9.140625" style="215"/>
    <col min="13320" max="13320" width="6.85546875" style="215" customWidth="1"/>
    <col min="13321" max="13321" width="9.140625" style="215"/>
    <col min="13322" max="13322" width="15" style="215" customWidth="1"/>
    <col min="13323" max="13568" width="9.140625" style="215"/>
    <col min="13569" max="13569" width="3.7109375" style="215" customWidth="1"/>
    <col min="13570" max="13570" width="14.7109375" style="215" customWidth="1"/>
    <col min="13571" max="13571" width="50.7109375" style="215" customWidth="1"/>
    <col min="13572" max="13573" width="7.7109375" style="215" customWidth="1"/>
    <col min="13574" max="13574" width="10.7109375" style="215" customWidth="1"/>
    <col min="13575" max="13575" width="9.140625" style="215"/>
    <col min="13576" max="13576" width="6.85546875" style="215" customWidth="1"/>
    <col min="13577" max="13577" width="9.140625" style="215"/>
    <col min="13578" max="13578" width="15" style="215" customWidth="1"/>
    <col min="13579" max="13824" width="9.140625" style="215"/>
    <col min="13825" max="13825" width="3.7109375" style="215" customWidth="1"/>
    <col min="13826" max="13826" width="14.7109375" style="215" customWidth="1"/>
    <col min="13827" max="13827" width="50.7109375" style="215" customWidth="1"/>
    <col min="13828" max="13829" width="7.7109375" style="215" customWidth="1"/>
    <col min="13830" max="13830" width="10.7109375" style="215" customWidth="1"/>
    <col min="13831" max="13831" width="9.140625" style="215"/>
    <col min="13832" max="13832" width="6.85546875" style="215" customWidth="1"/>
    <col min="13833" max="13833" width="9.140625" style="215"/>
    <col min="13834" max="13834" width="15" style="215" customWidth="1"/>
    <col min="13835" max="14080" width="9.140625" style="215"/>
    <col min="14081" max="14081" width="3.7109375" style="215" customWidth="1"/>
    <col min="14082" max="14082" width="14.7109375" style="215" customWidth="1"/>
    <col min="14083" max="14083" width="50.7109375" style="215" customWidth="1"/>
    <col min="14084" max="14085" width="7.7109375" style="215" customWidth="1"/>
    <col min="14086" max="14086" width="10.7109375" style="215" customWidth="1"/>
    <col min="14087" max="14087" width="9.140625" style="215"/>
    <col min="14088" max="14088" width="6.85546875" style="215" customWidth="1"/>
    <col min="14089" max="14089" width="9.140625" style="215"/>
    <col min="14090" max="14090" width="15" style="215" customWidth="1"/>
    <col min="14091" max="14336" width="9.140625" style="215"/>
    <col min="14337" max="14337" width="3.7109375" style="215" customWidth="1"/>
    <col min="14338" max="14338" width="14.7109375" style="215" customWidth="1"/>
    <col min="14339" max="14339" width="50.7109375" style="215" customWidth="1"/>
    <col min="14340" max="14341" width="7.7109375" style="215" customWidth="1"/>
    <col min="14342" max="14342" width="10.7109375" style="215" customWidth="1"/>
    <col min="14343" max="14343" width="9.140625" style="215"/>
    <col min="14344" max="14344" width="6.85546875" style="215" customWidth="1"/>
    <col min="14345" max="14345" width="9.140625" style="215"/>
    <col min="14346" max="14346" width="15" style="215" customWidth="1"/>
    <col min="14347" max="14592" width="9.140625" style="215"/>
    <col min="14593" max="14593" width="3.7109375" style="215" customWidth="1"/>
    <col min="14594" max="14594" width="14.7109375" style="215" customWidth="1"/>
    <col min="14595" max="14595" width="50.7109375" style="215" customWidth="1"/>
    <col min="14596" max="14597" width="7.7109375" style="215" customWidth="1"/>
    <col min="14598" max="14598" width="10.7109375" style="215" customWidth="1"/>
    <col min="14599" max="14599" width="9.140625" style="215"/>
    <col min="14600" max="14600" width="6.85546875" style="215" customWidth="1"/>
    <col min="14601" max="14601" width="9.140625" style="215"/>
    <col min="14602" max="14602" width="15" style="215" customWidth="1"/>
    <col min="14603" max="14848" width="9.140625" style="215"/>
    <col min="14849" max="14849" width="3.7109375" style="215" customWidth="1"/>
    <col min="14850" max="14850" width="14.7109375" style="215" customWidth="1"/>
    <col min="14851" max="14851" width="50.7109375" style="215" customWidth="1"/>
    <col min="14852" max="14853" width="7.7109375" style="215" customWidth="1"/>
    <col min="14854" max="14854" width="10.7109375" style="215" customWidth="1"/>
    <col min="14855" max="14855" width="9.140625" style="215"/>
    <col min="14856" max="14856" width="6.85546875" style="215" customWidth="1"/>
    <col min="14857" max="14857" width="9.140625" style="215"/>
    <col min="14858" max="14858" width="15" style="215" customWidth="1"/>
    <col min="14859" max="15104" width="9.140625" style="215"/>
    <col min="15105" max="15105" width="3.7109375" style="215" customWidth="1"/>
    <col min="15106" max="15106" width="14.7109375" style="215" customWidth="1"/>
    <col min="15107" max="15107" width="50.7109375" style="215" customWidth="1"/>
    <col min="15108" max="15109" width="7.7109375" style="215" customWidth="1"/>
    <col min="15110" max="15110" width="10.7109375" style="215" customWidth="1"/>
    <col min="15111" max="15111" width="9.140625" style="215"/>
    <col min="15112" max="15112" width="6.85546875" style="215" customWidth="1"/>
    <col min="15113" max="15113" width="9.140625" style="215"/>
    <col min="15114" max="15114" width="15" style="215" customWidth="1"/>
    <col min="15115" max="15360" width="9.140625" style="215"/>
    <col min="15361" max="15361" width="3.7109375" style="215" customWidth="1"/>
    <col min="15362" max="15362" width="14.7109375" style="215" customWidth="1"/>
    <col min="15363" max="15363" width="50.7109375" style="215" customWidth="1"/>
    <col min="15364" max="15365" width="7.7109375" style="215" customWidth="1"/>
    <col min="15366" max="15366" width="10.7109375" style="215" customWidth="1"/>
    <col min="15367" max="15367" width="9.140625" style="215"/>
    <col min="15368" max="15368" width="6.85546875" style="215" customWidth="1"/>
    <col min="15369" max="15369" width="9.140625" style="215"/>
    <col min="15370" max="15370" width="15" style="215" customWidth="1"/>
    <col min="15371" max="15616" width="9.140625" style="215"/>
    <col min="15617" max="15617" width="3.7109375" style="215" customWidth="1"/>
    <col min="15618" max="15618" width="14.7109375" style="215" customWidth="1"/>
    <col min="15619" max="15619" width="50.7109375" style="215" customWidth="1"/>
    <col min="15620" max="15621" width="7.7109375" style="215" customWidth="1"/>
    <col min="15622" max="15622" width="10.7109375" style="215" customWidth="1"/>
    <col min="15623" max="15623" width="9.140625" style="215"/>
    <col min="15624" max="15624" width="6.85546875" style="215" customWidth="1"/>
    <col min="15625" max="15625" width="9.140625" style="215"/>
    <col min="15626" max="15626" width="15" style="215" customWidth="1"/>
    <col min="15627" max="15872" width="9.140625" style="215"/>
    <col min="15873" max="15873" width="3.7109375" style="215" customWidth="1"/>
    <col min="15874" max="15874" width="14.7109375" style="215" customWidth="1"/>
    <col min="15875" max="15875" width="50.7109375" style="215" customWidth="1"/>
    <col min="15876" max="15877" width="7.7109375" style="215" customWidth="1"/>
    <col min="15878" max="15878" width="10.7109375" style="215" customWidth="1"/>
    <col min="15879" max="15879" width="9.140625" style="215"/>
    <col min="15880" max="15880" width="6.85546875" style="215" customWidth="1"/>
    <col min="15881" max="15881" width="9.140625" style="215"/>
    <col min="15882" max="15882" width="15" style="215" customWidth="1"/>
    <col min="15883" max="16128" width="9.140625" style="215"/>
    <col min="16129" max="16129" width="3.7109375" style="215" customWidth="1"/>
    <col min="16130" max="16130" width="14.7109375" style="215" customWidth="1"/>
    <col min="16131" max="16131" width="50.7109375" style="215" customWidth="1"/>
    <col min="16132" max="16133" width="7.7109375" style="215" customWidth="1"/>
    <col min="16134" max="16134" width="10.7109375" style="215" customWidth="1"/>
    <col min="16135" max="16135" width="9.140625" style="215"/>
    <col min="16136" max="16136" width="6.85546875" style="215" customWidth="1"/>
    <col min="16137" max="16137" width="9.140625" style="215"/>
    <col min="16138" max="16138" width="15" style="215" customWidth="1"/>
    <col min="16139" max="16384" width="9.140625" style="215"/>
  </cols>
  <sheetData>
    <row r="1" spans="1:7" x14ac:dyDescent="0.2">
      <c r="A1" s="269"/>
      <c r="B1" s="269"/>
      <c r="C1" s="269"/>
      <c r="D1" s="269"/>
      <c r="E1" s="269"/>
      <c r="F1" s="269"/>
      <c r="G1" s="269"/>
    </row>
    <row r="2" spans="1:7" x14ac:dyDescent="0.2">
      <c r="A2" s="271" t="s">
        <v>689</v>
      </c>
      <c r="D2" s="242" t="s">
        <v>107</v>
      </c>
      <c r="E2" s="242" t="s">
        <v>690</v>
      </c>
      <c r="F2" s="242" t="s">
        <v>691</v>
      </c>
      <c r="G2" s="242" t="s">
        <v>692</v>
      </c>
    </row>
    <row r="3" spans="1:7" x14ac:dyDescent="0.2">
      <c r="B3" s="215" t="s">
        <v>693</v>
      </c>
      <c r="C3" s="215" t="s">
        <v>694</v>
      </c>
      <c r="D3" s="215">
        <v>2</v>
      </c>
      <c r="E3" s="215" t="s">
        <v>551</v>
      </c>
      <c r="F3" s="268"/>
      <c r="G3" s="268">
        <f t="shared" ref="G3:G31" si="0">D3*F3</f>
        <v>0</v>
      </c>
    </row>
    <row r="4" spans="1:7" x14ac:dyDescent="0.2">
      <c r="B4" s="215" t="s">
        <v>695</v>
      </c>
      <c r="C4" s="215" t="s">
        <v>696</v>
      </c>
      <c r="D4" s="215">
        <v>1</v>
      </c>
      <c r="E4" s="215" t="s">
        <v>551</v>
      </c>
      <c r="F4" s="268"/>
      <c r="G4" s="268">
        <f t="shared" si="0"/>
        <v>0</v>
      </c>
    </row>
    <row r="5" spans="1:7" x14ac:dyDescent="0.2">
      <c r="B5" s="215" t="s">
        <v>697</v>
      </c>
      <c r="C5" s="215" t="s">
        <v>698</v>
      </c>
      <c r="D5" s="215">
        <v>32</v>
      </c>
      <c r="E5" s="215" t="s">
        <v>140</v>
      </c>
      <c r="F5" s="268"/>
      <c r="G5" s="268">
        <f t="shared" si="0"/>
        <v>0</v>
      </c>
    </row>
    <row r="6" spans="1:7" x14ac:dyDescent="0.2">
      <c r="B6" s="215" t="s">
        <v>699</v>
      </c>
      <c r="C6" s="215" t="s">
        <v>700</v>
      </c>
      <c r="D6" s="215">
        <v>6</v>
      </c>
      <c r="E6" s="215" t="s">
        <v>140</v>
      </c>
      <c r="F6" s="268"/>
      <c r="G6" s="268">
        <f t="shared" si="0"/>
        <v>0</v>
      </c>
    </row>
    <row r="7" spans="1:7" x14ac:dyDescent="0.2">
      <c r="B7" s="215" t="s">
        <v>701</v>
      </c>
      <c r="C7" s="215" t="s">
        <v>702</v>
      </c>
      <c r="D7" s="215">
        <v>9</v>
      </c>
      <c r="E7" s="215" t="s">
        <v>140</v>
      </c>
      <c r="F7" s="268"/>
      <c r="G7" s="268">
        <f t="shared" si="0"/>
        <v>0</v>
      </c>
    </row>
    <row r="8" spans="1:7" x14ac:dyDescent="0.2">
      <c r="B8" s="215" t="s">
        <v>703</v>
      </c>
      <c r="C8" s="215" t="s">
        <v>704</v>
      </c>
      <c r="D8" s="215">
        <v>33</v>
      </c>
      <c r="E8" s="215" t="s">
        <v>140</v>
      </c>
      <c r="F8" s="268"/>
      <c r="G8" s="268">
        <f t="shared" si="0"/>
        <v>0</v>
      </c>
    </row>
    <row r="9" spans="1:7" x14ac:dyDescent="0.2">
      <c r="B9" s="215" t="s">
        <v>705</v>
      </c>
      <c r="C9" s="215" t="s">
        <v>706</v>
      </c>
      <c r="D9" s="215">
        <v>34</v>
      </c>
      <c r="E9" s="215" t="s">
        <v>140</v>
      </c>
      <c r="F9" s="268"/>
      <c r="G9" s="268">
        <f t="shared" si="0"/>
        <v>0</v>
      </c>
    </row>
    <row r="10" spans="1:7" x14ac:dyDescent="0.2">
      <c r="B10" s="215" t="s">
        <v>707</v>
      </c>
      <c r="C10" s="215" t="s">
        <v>708</v>
      </c>
      <c r="D10" s="215">
        <v>35</v>
      </c>
      <c r="E10" s="215" t="s">
        <v>140</v>
      </c>
      <c r="F10" s="268"/>
      <c r="G10" s="268">
        <f t="shared" si="0"/>
        <v>0</v>
      </c>
    </row>
    <row r="11" spans="1:7" x14ac:dyDescent="0.2">
      <c r="B11" s="215" t="s">
        <v>709</v>
      </c>
      <c r="C11" s="215" t="s">
        <v>710</v>
      </c>
      <c r="D11" s="215">
        <v>5</v>
      </c>
      <c r="E11" s="215" t="s">
        <v>551</v>
      </c>
      <c r="F11" s="268"/>
      <c r="G11" s="268">
        <f t="shared" si="0"/>
        <v>0</v>
      </c>
    </row>
    <row r="12" spans="1:7" x14ac:dyDescent="0.2">
      <c r="B12" s="215" t="s">
        <v>711</v>
      </c>
      <c r="C12" s="215" t="s">
        <v>712</v>
      </c>
      <c r="D12" s="215">
        <v>1</v>
      </c>
      <c r="E12" s="215" t="s">
        <v>551</v>
      </c>
      <c r="F12" s="268"/>
      <c r="G12" s="268">
        <f t="shared" si="0"/>
        <v>0</v>
      </c>
    </row>
    <row r="13" spans="1:7" x14ac:dyDescent="0.2">
      <c r="B13" s="215" t="s">
        <v>713</v>
      </c>
      <c r="C13" s="215" t="s">
        <v>714</v>
      </c>
      <c r="D13" s="215">
        <v>3</v>
      </c>
      <c r="E13" s="215" t="s">
        <v>551</v>
      </c>
      <c r="F13" s="268"/>
      <c r="G13" s="268">
        <f t="shared" si="0"/>
        <v>0</v>
      </c>
    </row>
    <row r="14" spans="1:7" x14ac:dyDescent="0.2">
      <c r="B14" s="215" t="s">
        <v>715</v>
      </c>
      <c r="C14" s="215" t="s">
        <v>716</v>
      </c>
      <c r="D14" s="215">
        <v>1</v>
      </c>
      <c r="E14" s="215" t="s">
        <v>551</v>
      </c>
      <c r="F14" s="268"/>
      <c r="G14" s="268">
        <f t="shared" si="0"/>
        <v>0</v>
      </c>
    </row>
    <row r="15" spans="1:7" x14ac:dyDescent="0.2">
      <c r="B15" s="215" t="s">
        <v>717</v>
      </c>
      <c r="C15" s="215" t="s">
        <v>718</v>
      </c>
      <c r="D15" s="275">
        <v>2</v>
      </c>
      <c r="E15" s="275" t="s">
        <v>551</v>
      </c>
      <c r="F15" s="268"/>
      <c r="G15" s="268">
        <f t="shared" si="0"/>
        <v>0</v>
      </c>
    </row>
    <row r="16" spans="1:7" x14ac:dyDescent="0.2">
      <c r="B16" s="215" t="s">
        <v>719</v>
      </c>
      <c r="C16" s="215" t="s">
        <v>720</v>
      </c>
      <c r="D16" s="275">
        <v>3</v>
      </c>
      <c r="E16" s="275" t="s">
        <v>551</v>
      </c>
      <c r="F16" s="268"/>
      <c r="G16" s="268">
        <f t="shared" si="0"/>
        <v>0</v>
      </c>
    </row>
    <row r="17" spans="2:7" x14ac:dyDescent="0.2">
      <c r="B17" s="215" t="s">
        <v>721</v>
      </c>
      <c r="C17" s="215" t="s">
        <v>722</v>
      </c>
      <c r="D17" s="275">
        <v>1</v>
      </c>
      <c r="E17" s="275" t="s">
        <v>551</v>
      </c>
      <c r="F17" s="268"/>
      <c r="G17" s="268">
        <f t="shared" si="0"/>
        <v>0</v>
      </c>
    </row>
    <row r="18" spans="2:7" x14ac:dyDescent="0.2">
      <c r="B18" s="215" t="s">
        <v>723</v>
      </c>
      <c r="C18" s="215" t="s">
        <v>724</v>
      </c>
      <c r="D18" s="276">
        <v>44</v>
      </c>
      <c r="E18" s="275" t="s">
        <v>551</v>
      </c>
      <c r="F18" s="268"/>
      <c r="G18" s="268">
        <f t="shared" si="0"/>
        <v>0</v>
      </c>
    </row>
    <row r="19" spans="2:7" x14ac:dyDescent="0.2">
      <c r="B19" s="215" t="s">
        <v>711</v>
      </c>
      <c r="C19" s="215" t="s">
        <v>725</v>
      </c>
      <c r="D19" s="276">
        <v>1</v>
      </c>
      <c r="E19" s="275" t="s">
        <v>551</v>
      </c>
      <c r="F19" s="268"/>
      <c r="G19" s="268">
        <f t="shared" si="0"/>
        <v>0</v>
      </c>
    </row>
    <row r="20" spans="2:7" ht="22.5" x14ac:dyDescent="0.2">
      <c r="B20" s="215" t="s">
        <v>726</v>
      </c>
      <c r="C20" s="277" t="s">
        <v>727</v>
      </c>
      <c r="D20" s="215">
        <v>1</v>
      </c>
      <c r="E20" s="215" t="s">
        <v>551</v>
      </c>
      <c r="F20" s="268"/>
      <c r="G20" s="268">
        <f t="shared" si="0"/>
        <v>0</v>
      </c>
    </row>
    <row r="21" spans="2:7" ht="22.5" x14ac:dyDescent="0.2">
      <c r="B21" s="215" t="s">
        <v>728</v>
      </c>
      <c r="C21" s="278" t="s">
        <v>729</v>
      </c>
      <c r="D21" s="215">
        <v>7</v>
      </c>
      <c r="E21" s="215" t="s">
        <v>551</v>
      </c>
      <c r="F21" s="268"/>
      <c r="G21" s="268">
        <f t="shared" si="0"/>
        <v>0</v>
      </c>
    </row>
    <row r="22" spans="2:7" ht="22.5" x14ac:dyDescent="0.2">
      <c r="B22" s="215" t="s">
        <v>730</v>
      </c>
      <c r="C22" s="278" t="s">
        <v>731</v>
      </c>
      <c r="D22" s="215">
        <v>2</v>
      </c>
      <c r="E22" s="215" t="s">
        <v>551</v>
      </c>
      <c r="F22" s="268"/>
      <c r="G22" s="268">
        <f t="shared" si="0"/>
        <v>0</v>
      </c>
    </row>
    <row r="23" spans="2:7" x14ac:dyDescent="0.2">
      <c r="B23" s="215" t="s">
        <v>732</v>
      </c>
      <c r="C23" s="278" t="s">
        <v>733</v>
      </c>
      <c r="D23" s="215">
        <v>2</v>
      </c>
      <c r="E23" s="215" t="s">
        <v>551</v>
      </c>
      <c r="F23" s="268"/>
      <c r="G23" s="268">
        <f t="shared" si="0"/>
        <v>0</v>
      </c>
    </row>
    <row r="24" spans="2:7" ht="22.5" x14ac:dyDescent="0.2">
      <c r="B24" s="215" t="s">
        <v>730</v>
      </c>
      <c r="C24" s="277" t="s">
        <v>734</v>
      </c>
      <c r="D24" s="215">
        <v>12</v>
      </c>
      <c r="E24" s="215" t="s">
        <v>551</v>
      </c>
      <c r="F24" s="268"/>
      <c r="G24" s="268">
        <f t="shared" si="0"/>
        <v>0</v>
      </c>
    </row>
    <row r="25" spans="2:7" x14ac:dyDescent="0.2">
      <c r="B25" s="215" t="s">
        <v>735</v>
      </c>
      <c r="C25" s="277" t="s">
        <v>736</v>
      </c>
      <c r="D25" s="215">
        <v>1</v>
      </c>
      <c r="E25" s="215" t="s">
        <v>551</v>
      </c>
      <c r="F25" s="268"/>
      <c r="G25" s="268">
        <f t="shared" si="0"/>
        <v>0</v>
      </c>
    </row>
    <row r="26" spans="2:7" x14ac:dyDescent="0.2">
      <c r="B26" s="215" t="s">
        <v>735</v>
      </c>
      <c r="C26" s="277" t="s">
        <v>737</v>
      </c>
      <c r="D26" s="215">
        <v>7</v>
      </c>
      <c r="E26" s="215" t="s">
        <v>551</v>
      </c>
      <c r="F26" s="268"/>
      <c r="G26" s="268">
        <f t="shared" si="0"/>
        <v>0</v>
      </c>
    </row>
    <row r="27" spans="2:7" x14ac:dyDescent="0.2">
      <c r="B27" s="215" t="s">
        <v>738</v>
      </c>
      <c r="C27" s="277" t="s">
        <v>739</v>
      </c>
      <c r="D27" s="215">
        <v>1</v>
      </c>
      <c r="E27" s="215" t="s">
        <v>551</v>
      </c>
      <c r="F27" s="268"/>
      <c r="G27" s="268">
        <f t="shared" si="0"/>
        <v>0</v>
      </c>
    </row>
    <row r="28" spans="2:7" x14ac:dyDescent="0.2">
      <c r="B28" s="215" t="s">
        <v>740</v>
      </c>
      <c r="C28" s="215" t="s">
        <v>741</v>
      </c>
      <c r="D28" s="215">
        <v>1</v>
      </c>
      <c r="E28" s="215" t="s">
        <v>551</v>
      </c>
      <c r="F28" s="268"/>
      <c r="G28" s="268">
        <f t="shared" si="0"/>
        <v>0</v>
      </c>
    </row>
    <row r="29" spans="2:7" x14ac:dyDescent="0.2">
      <c r="C29" s="215" t="s">
        <v>742</v>
      </c>
      <c r="D29" s="215">
        <v>8</v>
      </c>
      <c r="E29" s="215" t="s">
        <v>743</v>
      </c>
      <c r="F29" s="268"/>
      <c r="G29" s="268">
        <f t="shared" si="0"/>
        <v>0</v>
      </c>
    </row>
    <row r="30" spans="2:7" x14ac:dyDescent="0.2">
      <c r="C30" s="215" t="s">
        <v>744</v>
      </c>
      <c r="D30" s="276">
        <v>8</v>
      </c>
      <c r="E30" s="275" t="s">
        <v>743</v>
      </c>
      <c r="F30" s="268"/>
      <c r="G30" s="268">
        <f t="shared" si="0"/>
        <v>0</v>
      </c>
    </row>
    <row r="31" spans="2:7" x14ac:dyDescent="0.2">
      <c r="C31" s="215" t="s">
        <v>745</v>
      </c>
      <c r="D31" s="215">
        <v>4</v>
      </c>
      <c r="E31" s="215" t="s">
        <v>743</v>
      </c>
      <c r="F31" s="268"/>
      <c r="G31" s="268">
        <f t="shared" si="0"/>
        <v>0</v>
      </c>
    </row>
    <row r="32" spans="2:7" x14ac:dyDescent="0.2">
      <c r="F32" s="268"/>
      <c r="G32" s="268"/>
    </row>
    <row r="33" spans="1:13" x14ac:dyDescent="0.2">
      <c r="C33" s="275"/>
      <c r="D33" s="275"/>
      <c r="E33" s="275"/>
    </row>
    <row r="34" spans="1:13" ht="12" thickBot="1" x14ac:dyDescent="0.25">
      <c r="A34" s="279" t="s">
        <v>746</v>
      </c>
      <c r="B34" s="280"/>
      <c r="C34" s="280"/>
      <c r="D34" s="280"/>
      <c r="E34" s="280"/>
      <c r="F34" s="280"/>
      <c r="G34" s="272">
        <f>SUM(G3:G33)</f>
        <v>0</v>
      </c>
    </row>
    <row r="35" spans="1:13" x14ac:dyDescent="0.2">
      <c r="A35" s="281"/>
      <c r="B35" s="275"/>
      <c r="C35" s="275"/>
      <c r="D35" s="275"/>
      <c r="E35" s="275"/>
    </row>
    <row r="36" spans="1:13" x14ac:dyDescent="0.2">
      <c r="A36" s="269"/>
      <c r="B36" s="269"/>
      <c r="C36" s="269"/>
      <c r="D36" s="269"/>
      <c r="E36" s="269"/>
      <c r="F36" s="269"/>
      <c r="G36" s="269"/>
    </row>
    <row r="37" spans="1:13" x14ac:dyDescent="0.2">
      <c r="A37" s="271" t="s">
        <v>747</v>
      </c>
      <c r="D37" s="242" t="s">
        <v>107</v>
      </c>
      <c r="E37" s="242" t="s">
        <v>690</v>
      </c>
      <c r="F37" s="242" t="s">
        <v>691</v>
      </c>
      <c r="G37" s="242" t="s">
        <v>692</v>
      </c>
    </row>
    <row r="38" spans="1:13" x14ac:dyDescent="0.2">
      <c r="C38" s="215" t="s">
        <v>702</v>
      </c>
      <c r="D38" s="215">
        <v>9</v>
      </c>
      <c r="E38" s="215" t="s">
        <v>140</v>
      </c>
      <c r="F38" s="268"/>
      <c r="G38" s="268">
        <f t="shared" ref="G38:G61" si="1">D38*F38</f>
        <v>0</v>
      </c>
      <c r="M38" s="268"/>
    </row>
    <row r="39" spans="1:13" x14ac:dyDescent="0.2">
      <c r="C39" s="215" t="s">
        <v>704</v>
      </c>
      <c r="D39" s="215">
        <v>33</v>
      </c>
      <c r="E39" s="215" t="s">
        <v>140</v>
      </c>
      <c r="F39" s="268"/>
      <c r="G39" s="268">
        <f t="shared" si="1"/>
        <v>0</v>
      </c>
      <c r="M39" s="268"/>
    </row>
    <row r="40" spans="1:13" x14ac:dyDescent="0.2">
      <c r="C40" s="215" t="s">
        <v>706</v>
      </c>
      <c r="D40" s="215">
        <v>34</v>
      </c>
      <c r="E40" s="215" t="s">
        <v>140</v>
      </c>
      <c r="F40" s="268"/>
      <c r="G40" s="268">
        <f t="shared" si="1"/>
        <v>0</v>
      </c>
      <c r="M40" s="268"/>
    </row>
    <row r="41" spans="1:13" x14ac:dyDescent="0.2">
      <c r="C41" s="215" t="s">
        <v>708</v>
      </c>
      <c r="D41" s="215">
        <v>35</v>
      </c>
      <c r="E41" s="215" t="s">
        <v>140</v>
      </c>
      <c r="F41" s="268"/>
      <c r="G41" s="268">
        <f t="shared" si="1"/>
        <v>0</v>
      </c>
      <c r="M41" s="268"/>
    </row>
    <row r="42" spans="1:13" x14ac:dyDescent="0.2">
      <c r="C42" s="215" t="s">
        <v>710</v>
      </c>
      <c r="D42" s="215">
        <v>5</v>
      </c>
      <c r="E42" s="215" t="s">
        <v>551</v>
      </c>
      <c r="F42" s="268"/>
      <c r="G42" s="268">
        <f t="shared" si="1"/>
        <v>0</v>
      </c>
      <c r="M42" s="268"/>
    </row>
    <row r="43" spans="1:13" x14ac:dyDescent="0.2">
      <c r="C43" s="215" t="s">
        <v>712</v>
      </c>
      <c r="D43" s="215">
        <v>1</v>
      </c>
      <c r="E43" s="215" t="s">
        <v>551</v>
      </c>
      <c r="F43" s="268"/>
      <c r="G43" s="268">
        <f t="shared" si="1"/>
        <v>0</v>
      </c>
      <c r="M43" s="268"/>
    </row>
    <row r="44" spans="1:13" x14ac:dyDescent="0.2">
      <c r="C44" s="215" t="s">
        <v>714</v>
      </c>
      <c r="D44" s="215">
        <v>3</v>
      </c>
      <c r="E44" s="215" t="s">
        <v>551</v>
      </c>
      <c r="F44" s="268"/>
      <c r="G44" s="268">
        <f t="shared" si="1"/>
        <v>0</v>
      </c>
      <c r="M44" s="268"/>
    </row>
    <row r="45" spans="1:13" x14ac:dyDescent="0.2">
      <c r="C45" s="215" t="s">
        <v>698</v>
      </c>
      <c r="D45" s="215">
        <v>32</v>
      </c>
      <c r="E45" s="215" t="s">
        <v>140</v>
      </c>
      <c r="F45" s="268"/>
      <c r="G45" s="268">
        <f t="shared" si="1"/>
        <v>0</v>
      </c>
      <c r="M45" s="268"/>
    </row>
    <row r="46" spans="1:13" x14ac:dyDescent="0.2">
      <c r="C46" s="215" t="s">
        <v>700</v>
      </c>
      <c r="D46" s="215">
        <v>6</v>
      </c>
      <c r="E46" s="215" t="s">
        <v>140</v>
      </c>
      <c r="F46" s="268"/>
      <c r="G46" s="268">
        <f t="shared" si="1"/>
        <v>0</v>
      </c>
      <c r="M46" s="268"/>
    </row>
    <row r="47" spans="1:13" x14ac:dyDescent="0.2">
      <c r="C47" s="215" t="s">
        <v>748</v>
      </c>
      <c r="D47" s="276">
        <v>44</v>
      </c>
      <c r="E47" s="275" t="s">
        <v>551</v>
      </c>
      <c r="F47" s="268"/>
      <c r="G47" s="268">
        <f t="shared" si="1"/>
        <v>0</v>
      </c>
      <c r="M47" s="268"/>
    </row>
    <row r="48" spans="1:13" x14ac:dyDescent="0.2">
      <c r="C48" s="215" t="s">
        <v>725</v>
      </c>
      <c r="D48" s="276">
        <v>1</v>
      </c>
      <c r="E48" s="275" t="s">
        <v>551</v>
      </c>
      <c r="F48" s="268"/>
      <c r="G48" s="268">
        <f t="shared" si="1"/>
        <v>0</v>
      </c>
      <c r="M48" s="268"/>
    </row>
    <row r="49" spans="1:13" x14ac:dyDescent="0.2">
      <c r="C49" s="215" t="s">
        <v>749</v>
      </c>
      <c r="D49" s="276">
        <v>44</v>
      </c>
      <c r="E49" s="275" t="s">
        <v>551</v>
      </c>
      <c r="F49" s="268"/>
      <c r="G49" s="268">
        <f t="shared" si="1"/>
        <v>0</v>
      </c>
      <c r="M49" s="268"/>
    </row>
    <row r="50" spans="1:13" x14ac:dyDescent="0.2">
      <c r="C50" s="215" t="s">
        <v>750</v>
      </c>
      <c r="D50" s="276">
        <v>42</v>
      </c>
      <c r="E50" s="275" t="s">
        <v>551</v>
      </c>
      <c r="F50" s="268"/>
      <c r="G50" s="268">
        <f t="shared" si="1"/>
        <v>0</v>
      </c>
      <c r="M50" s="268"/>
    </row>
    <row r="51" spans="1:13" ht="22.5" x14ac:dyDescent="0.2">
      <c r="C51" s="277" t="s">
        <v>727</v>
      </c>
      <c r="D51" s="215">
        <v>1</v>
      </c>
      <c r="E51" s="215" t="s">
        <v>551</v>
      </c>
      <c r="F51" s="268"/>
      <c r="G51" s="268">
        <f t="shared" si="1"/>
        <v>0</v>
      </c>
      <c r="M51" s="268"/>
    </row>
    <row r="52" spans="1:13" ht="22.5" x14ac:dyDescent="0.2">
      <c r="C52" s="278" t="s">
        <v>729</v>
      </c>
      <c r="D52" s="215">
        <v>7</v>
      </c>
      <c r="E52" s="215" t="s">
        <v>551</v>
      </c>
      <c r="F52" s="268"/>
      <c r="G52" s="268">
        <f t="shared" si="1"/>
        <v>0</v>
      </c>
      <c r="M52" s="268"/>
    </row>
    <row r="53" spans="1:13" ht="22.5" x14ac:dyDescent="0.2">
      <c r="C53" s="278" t="s">
        <v>731</v>
      </c>
      <c r="D53" s="215">
        <v>2</v>
      </c>
      <c r="E53" s="215" t="s">
        <v>551</v>
      </c>
      <c r="F53" s="268"/>
      <c r="G53" s="268">
        <f t="shared" si="1"/>
        <v>0</v>
      </c>
      <c r="M53" s="268"/>
    </row>
    <row r="54" spans="1:13" x14ac:dyDescent="0.2">
      <c r="C54" s="278" t="s">
        <v>733</v>
      </c>
      <c r="D54" s="215">
        <v>2</v>
      </c>
      <c r="E54" s="215" t="s">
        <v>551</v>
      </c>
      <c r="F54" s="268"/>
      <c r="G54" s="268">
        <f t="shared" si="1"/>
        <v>0</v>
      </c>
      <c r="M54" s="268"/>
    </row>
    <row r="55" spans="1:13" ht="22.5" x14ac:dyDescent="0.2">
      <c r="C55" s="277" t="s">
        <v>734</v>
      </c>
      <c r="D55" s="215">
        <v>6</v>
      </c>
      <c r="E55" s="215" t="s">
        <v>551</v>
      </c>
      <c r="F55" s="268"/>
      <c r="G55" s="268">
        <f t="shared" si="1"/>
        <v>0</v>
      </c>
      <c r="M55" s="268"/>
    </row>
    <row r="56" spans="1:13" x14ac:dyDescent="0.2">
      <c r="C56" s="277" t="s">
        <v>736</v>
      </c>
      <c r="D56" s="215">
        <v>1</v>
      </c>
      <c r="E56" s="215" t="s">
        <v>551</v>
      </c>
      <c r="F56" s="268"/>
      <c r="G56" s="268">
        <f t="shared" si="1"/>
        <v>0</v>
      </c>
      <c r="M56" s="268"/>
    </row>
    <row r="57" spans="1:13" x14ac:dyDescent="0.2">
      <c r="C57" s="277" t="s">
        <v>751</v>
      </c>
      <c r="D57" s="215">
        <v>3</v>
      </c>
      <c r="E57" s="215" t="s">
        <v>551</v>
      </c>
      <c r="F57" s="268"/>
      <c r="G57" s="268">
        <f t="shared" si="1"/>
        <v>0</v>
      </c>
      <c r="M57" s="268"/>
    </row>
    <row r="58" spans="1:13" x14ac:dyDescent="0.2">
      <c r="C58" s="277" t="s">
        <v>737</v>
      </c>
      <c r="D58" s="215">
        <v>7</v>
      </c>
      <c r="E58" s="215" t="s">
        <v>551</v>
      </c>
      <c r="F58" s="268"/>
      <c r="G58" s="268">
        <f t="shared" si="1"/>
        <v>0</v>
      </c>
      <c r="M58" s="268"/>
    </row>
    <row r="59" spans="1:13" x14ac:dyDescent="0.2">
      <c r="C59" s="215" t="s">
        <v>752</v>
      </c>
      <c r="D59" s="276">
        <v>21</v>
      </c>
      <c r="E59" s="275" t="s">
        <v>551</v>
      </c>
      <c r="F59" s="268"/>
      <c r="G59" s="268">
        <f t="shared" si="1"/>
        <v>0</v>
      </c>
      <c r="M59" s="268"/>
    </row>
    <row r="60" spans="1:13" x14ac:dyDescent="0.2">
      <c r="C60" s="215" t="s">
        <v>739</v>
      </c>
      <c r="D60" s="215">
        <v>1</v>
      </c>
      <c r="E60" s="215" t="s">
        <v>551</v>
      </c>
      <c r="F60" s="268"/>
      <c r="G60" s="268">
        <f t="shared" si="1"/>
        <v>0</v>
      </c>
      <c r="M60" s="268"/>
    </row>
    <row r="61" spans="1:13" x14ac:dyDescent="0.2">
      <c r="C61" s="215" t="s">
        <v>741</v>
      </c>
      <c r="D61" s="215">
        <v>1</v>
      </c>
      <c r="E61" s="215" t="s">
        <v>551</v>
      </c>
      <c r="F61" s="268"/>
      <c r="G61" s="268">
        <f t="shared" si="1"/>
        <v>0</v>
      </c>
      <c r="M61" s="268"/>
    </row>
    <row r="62" spans="1:13" x14ac:dyDescent="0.2">
      <c r="D62" s="276"/>
      <c r="E62" s="275"/>
      <c r="F62" s="268"/>
      <c r="G62" s="268"/>
      <c r="M62" s="268"/>
    </row>
    <row r="63" spans="1:13" x14ac:dyDescent="0.2">
      <c r="C63" s="275"/>
      <c r="D63" s="276"/>
      <c r="E63" s="275"/>
      <c r="F63" s="268"/>
      <c r="G63" s="268"/>
    </row>
    <row r="64" spans="1:13" x14ac:dyDescent="0.2">
      <c r="A64" s="275" t="s">
        <v>753</v>
      </c>
      <c r="D64" s="276"/>
      <c r="E64" s="275"/>
      <c r="F64" s="268"/>
      <c r="G64" s="268">
        <f>SUM(G38:G63)</f>
        <v>0</v>
      </c>
    </row>
    <row r="65" spans="1:7" x14ac:dyDescent="0.2">
      <c r="A65" s="215" t="s">
        <v>754</v>
      </c>
      <c r="F65" s="268"/>
      <c r="G65" s="268">
        <f>G64*0.03</f>
        <v>0</v>
      </c>
    </row>
    <row r="66" spans="1:7" ht="12" thickBot="1" x14ac:dyDescent="0.25">
      <c r="A66" s="279" t="s">
        <v>755</v>
      </c>
      <c r="B66" s="280"/>
      <c r="C66" s="280"/>
      <c r="D66" s="280"/>
      <c r="E66" s="280"/>
      <c r="F66" s="280"/>
      <c r="G66" s="272">
        <f>G64+G65</f>
        <v>0</v>
      </c>
    </row>
    <row r="68" spans="1:7" x14ac:dyDescent="0.2">
      <c r="A68" s="269"/>
      <c r="B68" s="269"/>
      <c r="C68" s="269"/>
      <c r="D68" s="269"/>
      <c r="E68" s="269"/>
      <c r="F68" s="269"/>
      <c r="G68" s="269"/>
    </row>
    <row r="69" spans="1:7" x14ac:dyDescent="0.2">
      <c r="A69" s="271" t="s">
        <v>756</v>
      </c>
      <c r="D69" s="242" t="s">
        <v>107</v>
      </c>
      <c r="E69" s="242" t="s">
        <v>690</v>
      </c>
      <c r="F69" s="242" t="s">
        <v>691</v>
      </c>
      <c r="G69" s="242" t="s">
        <v>692</v>
      </c>
    </row>
    <row r="70" spans="1:7" x14ac:dyDescent="0.2">
      <c r="A70" s="271"/>
      <c r="C70" s="215" t="s">
        <v>757</v>
      </c>
      <c r="D70" s="243">
        <v>3</v>
      </c>
      <c r="E70" s="215" t="s">
        <v>551</v>
      </c>
      <c r="F70" s="268"/>
      <c r="G70" s="268">
        <f>F70*D70</f>
        <v>0</v>
      </c>
    </row>
    <row r="71" spans="1:7" x14ac:dyDescent="0.2">
      <c r="A71" s="271"/>
      <c r="C71" s="215" t="s">
        <v>758</v>
      </c>
      <c r="D71" s="243">
        <v>1</v>
      </c>
      <c r="E71" s="215" t="s">
        <v>551</v>
      </c>
      <c r="F71" s="268"/>
      <c r="G71" s="268">
        <f>F71*D71</f>
        <v>0</v>
      </c>
    </row>
    <row r="72" spans="1:7" x14ac:dyDescent="0.2">
      <c r="A72" s="271"/>
      <c r="C72" s="215" t="s">
        <v>759</v>
      </c>
      <c r="D72" s="243">
        <v>2</v>
      </c>
      <c r="E72" s="215" t="s">
        <v>551</v>
      </c>
      <c r="F72" s="268"/>
      <c r="G72" s="268">
        <f>F72*D72</f>
        <v>0</v>
      </c>
    </row>
    <row r="73" spans="1:7" x14ac:dyDescent="0.2">
      <c r="A73" s="271"/>
      <c r="C73" s="215" t="s">
        <v>760</v>
      </c>
      <c r="D73" s="243">
        <v>5</v>
      </c>
      <c r="E73" s="215" t="s">
        <v>551</v>
      </c>
      <c r="F73" s="268"/>
      <c r="G73" s="268">
        <f>F73*D73</f>
        <v>0</v>
      </c>
    </row>
    <row r="74" spans="1:7" x14ac:dyDescent="0.2">
      <c r="A74" s="271"/>
      <c r="F74" s="268"/>
      <c r="G74" s="268"/>
    </row>
    <row r="75" spans="1:7" x14ac:dyDescent="0.2">
      <c r="F75" s="268"/>
      <c r="G75" s="268"/>
    </row>
    <row r="76" spans="1:7" ht="12" thickBot="1" x14ac:dyDescent="0.25">
      <c r="A76" s="279" t="s">
        <v>761</v>
      </c>
      <c r="B76" s="280"/>
      <c r="C76" s="280"/>
      <c r="D76" s="280"/>
      <c r="E76" s="280"/>
      <c r="F76" s="280"/>
      <c r="G76" s="272">
        <f>SUM(G70:G75)</f>
        <v>0</v>
      </c>
    </row>
  </sheetData>
  <pageMargins left="0.7" right="0.7" top="0.78740157499999996" bottom="0.78740157499999996" header="0.3" footer="0.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topLeftCell="A25" zoomScaleNormal="100" zoomScaleSheetLayoutView="100" workbookViewId="0">
      <selection activeCell="F18" sqref="F18:F46"/>
    </sheetView>
  </sheetViews>
  <sheetFormatPr defaultRowHeight="11.25" x14ac:dyDescent="0.2"/>
  <cols>
    <col min="1" max="1" width="3.7109375" style="215" customWidth="1"/>
    <col min="2" max="2" width="14.7109375" style="215" customWidth="1"/>
    <col min="3" max="3" width="50.7109375" style="215" customWidth="1"/>
    <col min="4" max="5" width="7.7109375" style="215" customWidth="1"/>
    <col min="6" max="7" width="10.7109375" style="215" customWidth="1"/>
    <col min="8" max="256" width="9.140625" style="215"/>
    <col min="257" max="257" width="3.7109375" style="215" customWidth="1"/>
    <col min="258" max="258" width="14.7109375" style="215" customWidth="1"/>
    <col min="259" max="259" width="50.7109375" style="215" customWidth="1"/>
    <col min="260" max="261" width="7.7109375" style="215" customWidth="1"/>
    <col min="262" max="263" width="10.7109375" style="215" customWidth="1"/>
    <col min="264" max="512" width="9.140625" style="215"/>
    <col min="513" max="513" width="3.7109375" style="215" customWidth="1"/>
    <col min="514" max="514" width="14.7109375" style="215" customWidth="1"/>
    <col min="515" max="515" width="50.7109375" style="215" customWidth="1"/>
    <col min="516" max="517" width="7.7109375" style="215" customWidth="1"/>
    <col min="518" max="519" width="10.7109375" style="215" customWidth="1"/>
    <col min="520" max="768" width="9.140625" style="215"/>
    <col min="769" max="769" width="3.7109375" style="215" customWidth="1"/>
    <col min="770" max="770" width="14.7109375" style="215" customWidth="1"/>
    <col min="771" max="771" width="50.7109375" style="215" customWidth="1"/>
    <col min="772" max="773" width="7.7109375" style="215" customWidth="1"/>
    <col min="774" max="775" width="10.7109375" style="215" customWidth="1"/>
    <col min="776" max="1024" width="9.140625" style="215"/>
    <col min="1025" max="1025" width="3.7109375" style="215" customWidth="1"/>
    <col min="1026" max="1026" width="14.7109375" style="215" customWidth="1"/>
    <col min="1027" max="1027" width="50.7109375" style="215" customWidth="1"/>
    <col min="1028" max="1029" width="7.7109375" style="215" customWidth="1"/>
    <col min="1030" max="1031" width="10.7109375" style="215" customWidth="1"/>
    <col min="1032" max="1280" width="9.140625" style="215"/>
    <col min="1281" max="1281" width="3.7109375" style="215" customWidth="1"/>
    <col min="1282" max="1282" width="14.7109375" style="215" customWidth="1"/>
    <col min="1283" max="1283" width="50.7109375" style="215" customWidth="1"/>
    <col min="1284" max="1285" width="7.7109375" style="215" customWidth="1"/>
    <col min="1286" max="1287" width="10.7109375" style="215" customWidth="1"/>
    <col min="1288" max="1536" width="9.140625" style="215"/>
    <col min="1537" max="1537" width="3.7109375" style="215" customWidth="1"/>
    <col min="1538" max="1538" width="14.7109375" style="215" customWidth="1"/>
    <col min="1539" max="1539" width="50.7109375" style="215" customWidth="1"/>
    <col min="1540" max="1541" width="7.7109375" style="215" customWidth="1"/>
    <col min="1542" max="1543" width="10.7109375" style="215" customWidth="1"/>
    <col min="1544" max="1792" width="9.140625" style="215"/>
    <col min="1793" max="1793" width="3.7109375" style="215" customWidth="1"/>
    <col min="1794" max="1794" width="14.7109375" style="215" customWidth="1"/>
    <col min="1795" max="1795" width="50.7109375" style="215" customWidth="1"/>
    <col min="1796" max="1797" width="7.7109375" style="215" customWidth="1"/>
    <col min="1798" max="1799" width="10.7109375" style="215" customWidth="1"/>
    <col min="1800" max="2048" width="9.140625" style="215"/>
    <col min="2049" max="2049" width="3.7109375" style="215" customWidth="1"/>
    <col min="2050" max="2050" width="14.7109375" style="215" customWidth="1"/>
    <col min="2051" max="2051" width="50.7109375" style="215" customWidth="1"/>
    <col min="2052" max="2053" width="7.7109375" style="215" customWidth="1"/>
    <col min="2054" max="2055" width="10.7109375" style="215" customWidth="1"/>
    <col min="2056" max="2304" width="9.140625" style="215"/>
    <col min="2305" max="2305" width="3.7109375" style="215" customWidth="1"/>
    <col min="2306" max="2306" width="14.7109375" style="215" customWidth="1"/>
    <col min="2307" max="2307" width="50.7109375" style="215" customWidth="1"/>
    <col min="2308" max="2309" width="7.7109375" style="215" customWidth="1"/>
    <col min="2310" max="2311" width="10.7109375" style="215" customWidth="1"/>
    <col min="2312" max="2560" width="9.140625" style="215"/>
    <col min="2561" max="2561" width="3.7109375" style="215" customWidth="1"/>
    <col min="2562" max="2562" width="14.7109375" style="215" customWidth="1"/>
    <col min="2563" max="2563" width="50.7109375" style="215" customWidth="1"/>
    <col min="2564" max="2565" width="7.7109375" style="215" customWidth="1"/>
    <col min="2566" max="2567" width="10.7109375" style="215" customWidth="1"/>
    <col min="2568" max="2816" width="9.140625" style="215"/>
    <col min="2817" max="2817" width="3.7109375" style="215" customWidth="1"/>
    <col min="2818" max="2818" width="14.7109375" style="215" customWidth="1"/>
    <col min="2819" max="2819" width="50.7109375" style="215" customWidth="1"/>
    <col min="2820" max="2821" width="7.7109375" style="215" customWidth="1"/>
    <col min="2822" max="2823" width="10.7109375" style="215" customWidth="1"/>
    <col min="2824" max="3072" width="9.140625" style="215"/>
    <col min="3073" max="3073" width="3.7109375" style="215" customWidth="1"/>
    <col min="3074" max="3074" width="14.7109375" style="215" customWidth="1"/>
    <col min="3075" max="3075" width="50.7109375" style="215" customWidth="1"/>
    <col min="3076" max="3077" width="7.7109375" style="215" customWidth="1"/>
    <col min="3078" max="3079" width="10.7109375" style="215" customWidth="1"/>
    <col min="3080" max="3328" width="9.140625" style="215"/>
    <col min="3329" max="3329" width="3.7109375" style="215" customWidth="1"/>
    <col min="3330" max="3330" width="14.7109375" style="215" customWidth="1"/>
    <col min="3331" max="3331" width="50.7109375" style="215" customWidth="1"/>
    <col min="3332" max="3333" width="7.7109375" style="215" customWidth="1"/>
    <col min="3334" max="3335" width="10.7109375" style="215" customWidth="1"/>
    <col min="3336" max="3584" width="9.140625" style="215"/>
    <col min="3585" max="3585" width="3.7109375" style="215" customWidth="1"/>
    <col min="3586" max="3586" width="14.7109375" style="215" customWidth="1"/>
    <col min="3587" max="3587" width="50.7109375" style="215" customWidth="1"/>
    <col min="3588" max="3589" width="7.7109375" style="215" customWidth="1"/>
    <col min="3590" max="3591" width="10.7109375" style="215" customWidth="1"/>
    <col min="3592" max="3840" width="9.140625" style="215"/>
    <col min="3841" max="3841" width="3.7109375" style="215" customWidth="1"/>
    <col min="3842" max="3842" width="14.7109375" style="215" customWidth="1"/>
    <col min="3843" max="3843" width="50.7109375" style="215" customWidth="1"/>
    <col min="3844" max="3845" width="7.7109375" style="215" customWidth="1"/>
    <col min="3846" max="3847" width="10.7109375" style="215" customWidth="1"/>
    <col min="3848" max="4096" width="9.140625" style="215"/>
    <col min="4097" max="4097" width="3.7109375" style="215" customWidth="1"/>
    <col min="4098" max="4098" width="14.7109375" style="215" customWidth="1"/>
    <col min="4099" max="4099" width="50.7109375" style="215" customWidth="1"/>
    <col min="4100" max="4101" width="7.7109375" style="215" customWidth="1"/>
    <col min="4102" max="4103" width="10.7109375" style="215" customWidth="1"/>
    <col min="4104" max="4352" width="9.140625" style="215"/>
    <col min="4353" max="4353" width="3.7109375" style="215" customWidth="1"/>
    <col min="4354" max="4354" width="14.7109375" style="215" customWidth="1"/>
    <col min="4355" max="4355" width="50.7109375" style="215" customWidth="1"/>
    <col min="4356" max="4357" width="7.7109375" style="215" customWidth="1"/>
    <col min="4358" max="4359" width="10.7109375" style="215" customWidth="1"/>
    <col min="4360" max="4608" width="9.140625" style="215"/>
    <col min="4609" max="4609" width="3.7109375" style="215" customWidth="1"/>
    <col min="4610" max="4610" width="14.7109375" style="215" customWidth="1"/>
    <col min="4611" max="4611" width="50.7109375" style="215" customWidth="1"/>
    <col min="4612" max="4613" width="7.7109375" style="215" customWidth="1"/>
    <col min="4614" max="4615" width="10.7109375" style="215" customWidth="1"/>
    <col min="4616" max="4864" width="9.140625" style="215"/>
    <col min="4865" max="4865" width="3.7109375" style="215" customWidth="1"/>
    <col min="4866" max="4866" width="14.7109375" style="215" customWidth="1"/>
    <col min="4867" max="4867" width="50.7109375" style="215" customWidth="1"/>
    <col min="4868" max="4869" width="7.7109375" style="215" customWidth="1"/>
    <col min="4870" max="4871" width="10.7109375" style="215" customWidth="1"/>
    <col min="4872" max="5120" width="9.140625" style="215"/>
    <col min="5121" max="5121" width="3.7109375" style="215" customWidth="1"/>
    <col min="5122" max="5122" width="14.7109375" style="215" customWidth="1"/>
    <col min="5123" max="5123" width="50.7109375" style="215" customWidth="1"/>
    <col min="5124" max="5125" width="7.7109375" style="215" customWidth="1"/>
    <col min="5126" max="5127" width="10.7109375" style="215" customWidth="1"/>
    <col min="5128" max="5376" width="9.140625" style="215"/>
    <col min="5377" max="5377" width="3.7109375" style="215" customWidth="1"/>
    <col min="5378" max="5378" width="14.7109375" style="215" customWidth="1"/>
    <col min="5379" max="5379" width="50.7109375" style="215" customWidth="1"/>
    <col min="5380" max="5381" width="7.7109375" style="215" customWidth="1"/>
    <col min="5382" max="5383" width="10.7109375" style="215" customWidth="1"/>
    <col min="5384" max="5632" width="9.140625" style="215"/>
    <col min="5633" max="5633" width="3.7109375" style="215" customWidth="1"/>
    <col min="5634" max="5634" width="14.7109375" style="215" customWidth="1"/>
    <col min="5635" max="5635" width="50.7109375" style="215" customWidth="1"/>
    <col min="5636" max="5637" width="7.7109375" style="215" customWidth="1"/>
    <col min="5638" max="5639" width="10.7109375" style="215" customWidth="1"/>
    <col min="5640" max="5888" width="9.140625" style="215"/>
    <col min="5889" max="5889" width="3.7109375" style="215" customWidth="1"/>
    <col min="5890" max="5890" width="14.7109375" style="215" customWidth="1"/>
    <col min="5891" max="5891" width="50.7109375" style="215" customWidth="1"/>
    <col min="5892" max="5893" width="7.7109375" style="215" customWidth="1"/>
    <col min="5894" max="5895" width="10.7109375" style="215" customWidth="1"/>
    <col min="5896" max="6144" width="9.140625" style="215"/>
    <col min="6145" max="6145" width="3.7109375" style="215" customWidth="1"/>
    <col min="6146" max="6146" width="14.7109375" style="215" customWidth="1"/>
    <col min="6147" max="6147" width="50.7109375" style="215" customWidth="1"/>
    <col min="6148" max="6149" width="7.7109375" style="215" customWidth="1"/>
    <col min="6150" max="6151" width="10.7109375" style="215" customWidth="1"/>
    <col min="6152" max="6400" width="9.140625" style="215"/>
    <col min="6401" max="6401" width="3.7109375" style="215" customWidth="1"/>
    <col min="6402" max="6402" width="14.7109375" style="215" customWidth="1"/>
    <col min="6403" max="6403" width="50.7109375" style="215" customWidth="1"/>
    <col min="6404" max="6405" width="7.7109375" style="215" customWidth="1"/>
    <col min="6406" max="6407" width="10.7109375" style="215" customWidth="1"/>
    <col min="6408" max="6656" width="9.140625" style="215"/>
    <col min="6657" max="6657" width="3.7109375" style="215" customWidth="1"/>
    <col min="6658" max="6658" width="14.7109375" style="215" customWidth="1"/>
    <col min="6659" max="6659" width="50.7109375" style="215" customWidth="1"/>
    <col min="6660" max="6661" width="7.7109375" style="215" customWidth="1"/>
    <col min="6662" max="6663" width="10.7109375" style="215" customWidth="1"/>
    <col min="6664" max="6912" width="9.140625" style="215"/>
    <col min="6913" max="6913" width="3.7109375" style="215" customWidth="1"/>
    <col min="6914" max="6914" width="14.7109375" style="215" customWidth="1"/>
    <col min="6915" max="6915" width="50.7109375" style="215" customWidth="1"/>
    <col min="6916" max="6917" width="7.7109375" style="215" customWidth="1"/>
    <col min="6918" max="6919" width="10.7109375" style="215" customWidth="1"/>
    <col min="6920" max="7168" width="9.140625" style="215"/>
    <col min="7169" max="7169" width="3.7109375" style="215" customWidth="1"/>
    <col min="7170" max="7170" width="14.7109375" style="215" customWidth="1"/>
    <col min="7171" max="7171" width="50.7109375" style="215" customWidth="1"/>
    <col min="7172" max="7173" width="7.7109375" style="215" customWidth="1"/>
    <col min="7174" max="7175" width="10.7109375" style="215" customWidth="1"/>
    <col min="7176" max="7424" width="9.140625" style="215"/>
    <col min="7425" max="7425" width="3.7109375" style="215" customWidth="1"/>
    <col min="7426" max="7426" width="14.7109375" style="215" customWidth="1"/>
    <col min="7427" max="7427" width="50.7109375" style="215" customWidth="1"/>
    <col min="7428" max="7429" width="7.7109375" style="215" customWidth="1"/>
    <col min="7430" max="7431" width="10.7109375" style="215" customWidth="1"/>
    <col min="7432" max="7680" width="9.140625" style="215"/>
    <col min="7681" max="7681" width="3.7109375" style="215" customWidth="1"/>
    <col min="7682" max="7682" width="14.7109375" style="215" customWidth="1"/>
    <col min="7683" max="7683" width="50.7109375" style="215" customWidth="1"/>
    <col min="7684" max="7685" width="7.7109375" style="215" customWidth="1"/>
    <col min="7686" max="7687" width="10.7109375" style="215" customWidth="1"/>
    <col min="7688" max="7936" width="9.140625" style="215"/>
    <col min="7937" max="7937" width="3.7109375" style="215" customWidth="1"/>
    <col min="7938" max="7938" width="14.7109375" style="215" customWidth="1"/>
    <col min="7939" max="7939" width="50.7109375" style="215" customWidth="1"/>
    <col min="7940" max="7941" width="7.7109375" style="215" customWidth="1"/>
    <col min="7942" max="7943" width="10.7109375" style="215" customWidth="1"/>
    <col min="7944" max="8192" width="9.140625" style="215"/>
    <col min="8193" max="8193" width="3.7109375" style="215" customWidth="1"/>
    <col min="8194" max="8194" width="14.7109375" style="215" customWidth="1"/>
    <col min="8195" max="8195" width="50.7109375" style="215" customWidth="1"/>
    <col min="8196" max="8197" width="7.7109375" style="215" customWidth="1"/>
    <col min="8198" max="8199" width="10.7109375" style="215" customWidth="1"/>
    <col min="8200" max="8448" width="9.140625" style="215"/>
    <col min="8449" max="8449" width="3.7109375" style="215" customWidth="1"/>
    <col min="8450" max="8450" width="14.7109375" style="215" customWidth="1"/>
    <col min="8451" max="8451" width="50.7109375" style="215" customWidth="1"/>
    <col min="8452" max="8453" width="7.7109375" style="215" customWidth="1"/>
    <col min="8454" max="8455" width="10.7109375" style="215" customWidth="1"/>
    <col min="8456" max="8704" width="9.140625" style="215"/>
    <col min="8705" max="8705" width="3.7109375" style="215" customWidth="1"/>
    <col min="8706" max="8706" width="14.7109375" style="215" customWidth="1"/>
    <col min="8707" max="8707" width="50.7109375" style="215" customWidth="1"/>
    <col min="8708" max="8709" width="7.7109375" style="215" customWidth="1"/>
    <col min="8710" max="8711" width="10.7109375" style="215" customWidth="1"/>
    <col min="8712" max="8960" width="9.140625" style="215"/>
    <col min="8961" max="8961" width="3.7109375" style="215" customWidth="1"/>
    <col min="8962" max="8962" width="14.7109375" style="215" customWidth="1"/>
    <col min="8963" max="8963" width="50.7109375" style="215" customWidth="1"/>
    <col min="8964" max="8965" width="7.7109375" style="215" customWidth="1"/>
    <col min="8966" max="8967" width="10.7109375" style="215" customWidth="1"/>
    <col min="8968" max="9216" width="9.140625" style="215"/>
    <col min="9217" max="9217" width="3.7109375" style="215" customWidth="1"/>
    <col min="9218" max="9218" width="14.7109375" style="215" customWidth="1"/>
    <col min="9219" max="9219" width="50.7109375" style="215" customWidth="1"/>
    <col min="9220" max="9221" width="7.7109375" style="215" customWidth="1"/>
    <col min="9222" max="9223" width="10.7109375" style="215" customWidth="1"/>
    <col min="9224" max="9472" width="9.140625" style="215"/>
    <col min="9473" max="9473" width="3.7109375" style="215" customWidth="1"/>
    <col min="9474" max="9474" width="14.7109375" style="215" customWidth="1"/>
    <col min="9475" max="9475" width="50.7109375" style="215" customWidth="1"/>
    <col min="9476" max="9477" width="7.7109375" style="215" customWidth="1"/>
    <col min="9478" max="9479" width="10.7109375" style="215" customWidth="1"/>
    <col min="9480" max="9728" width="9.140625" style="215"/>
    <col min="9729" max="9729" width="3.7109375" style="215" customWidth="1"/>
    <col min="9730" max="9730" width="14.7109375" style="215" customWidth="1"/>
    <col min="9731" max="9731" width="50.7109375" style="215" customWidth="1"/>
    <col min="9732" max="9733" width="7.7109375" style="215" customWidth="1"/>
    <col min="9734" max="9735" width="10.7109375" style="215" customWidth="1"/>
    <col min="9736" max="9984" width="9.140625" style="215"/>
    <col min="9985" max="9985" width="3.7109375" style="215" customWidth="1"/>
    <col min="9986" max="9986" width="14.7109375" style="215" customWidth="1"/>
    <col min="9987" max="9987" width="50.7109375" style="215" customWidth="1"/>
    <col min="9988" max="9989" width="7.7109375" style="215" customWidth="1"/>
    <col min="9990" max="9991" width="10.7109375" style="215" customWidth="1"/>
    <col min="9992" max="10240" width="9.140625" style="215"/>
    <col min="10241" max="10241" width="3.7109375" style="215" customWidth="1"/>
    <col min="10242" max="10242" width="14.7109375" style="215" customWidth="1"/>
    <col min="10243" max="10243" width="50.7109375" style="215" customWidth="1"/>
    <col min="10244" max="10245" width="7.7109375" style="215" customWidth="1"/>
    <col min="10246" max="10247" width="10.7109375" style="215" customWidth="1"/>
    <col min="10248" max="10496" width="9.140625" style="215"/>
    <col min="10497" max="10497" width="3.7109375" style="215" customWidth="1"/>
    <col min="10498" max="10498" width="14.7109375" style="215" customWidth="1"/>
    <col min="10499" max="10499" width="50.7109375" style="215" customWidth="1"/>
    <col min="10500" max="10501" width="7.7109375" style="215" customWidth="1"/>
    <col min="10502" max="10503" width="10.7109375" style="215" customWidth="1"/>
    <col min="10504" max="10752" width="9.140625" style="215"/>
    <col min="10753" max="10753" width="3.7109375" style="215" customWidth="1"/>
    <col min="10754" max="10754" width="14.7109375" style="215" customWidth="1"/>
    <col min="10755" max="10755" width="50.7109375" style="215" customWidth="1"/>
    <col min="10756" max="10757" width="7.7109375" style="215" customWidth="1"/>
    <col min="10758" max="10759" width="10.7109375" style="215" customWidth="1"/>
    <col min="10760" max="11008" width="9.140625" style="215"/>
    <col min="11009" max="11009" width="3.7109375" style="215" customWidth="1"/>
    <col min="11010" max="11010" width="14.7109375" style="215" customWidth="1"/>
    <col min="11011" max="11011" width="50.7109375" style="215" customWidth="1"/>
    <col min="11012" max="11013" width="7.7109375" style="215" customWidth="1"/>
    <col min="11014" max="11015" width="10.7109375" style="215" customWidth="1"/>
    <col min="11016" max="11264" width="9.140625" style="215"/>
    <col min="11265" max="11265" width="3.7109375" style="215" customWidth="1"/>
    <col min="11266" max="11266" width="14.7109375" style="215" customWidth="1"/>
    <col min="11267" max="11267" width="50.7109375" style="215" customWidth="1"/>
    <col min="11268" max="11269" width="7.7109375" style="215" customWidth="1"/>
    <col min="11270" max="11271" width="10.7109375" style="215" customWidth="1"/>
    <col min="11272" max="11520" width="9.140625" style="215"/>
    <col min="11521" max="11521" width="3.7109375" style="215" customWidth="1"/>
    <col min="11522" max="11522" width="14.7109375" style="215" customWidth="1"/>
    <col min="11523" max="11523" width="50.7109375" style="215" customWidth="1"/>
    <col min="11524" max="11525" width="7.7109375" style="215" customWidth="1"/>
    <col min="11526" max="11527" width="10.7109375" style="215" customWidth="1"/>
    <col min="11528" max="11776" width="9.140625" style="215"/>
    <col min="11777" max="11777" width="3.7109375" style="215" customWidth="1"/>
    <col min="11778" max="11778" width="14.7109375" style="215" customWidth="1"/>
    <col min="11779" max="11779" width="50.7109375" style="215" customWidth="1"/>
    <col min="11780" max="11781" width="7.7109375" style="215" customWidth="1"/>
    <col min="11782" max="11783" width="10.7109375" style="215" customWidth="1"/>
    <col min="11784" max="12032" width="9.140625" style="215"/>
    <col min="12033" max="12033" width="3.7109375" style="215" customWidth="1"/>
    <col min="12034" max="12034" width="14.7109375" style="215" customWidth="1"/>
    <col min="12035" max="12035" width="50.7109375" style="215" customWidth="1"/>
    <col min="12036" max="12037" width="7.7109375" style="215" customWidth="1"/>
    <col min="12038" max="12039" width="10.7109375" style="215" customWidth="1"/>
    <col min="12040" max="12288" width="9.140625" style="215"/>
    <col min="12289" max="12289" width="3.7109375" style="215" customWidth="1"/>
    <col min="12290" max="12290" width="14.7109375" style="215" customWidth="1"/>
    <col min="12291" max="12291" width="50.7109375" style="215" customWidth="1"/>
    <col min="12292" max="12293" width="7.7109375" style="215" customWidth="1"/>
    <col min="12294" max="12295" width="10.7109375" style="215" customWidth="1"/>
    <col min="12296" max="12544" width="9.140625" style="215"/>
    <col min="12545" max="12545" width="3.7109375" style="215" customWidth="1"/>
    <col min="12546" max="12546" width="14.7109375" style="215" customWidth="1"/>
    <col min="12547" max="12547" width="50.7109375" style="215" customWidth="1"/>
    <col min="12548" max="12549" width="7.7109375" style="215" customWidth="1"/>
    <col min="12550" max="12551" width="10.7109375" style="215" customWidth="1"/>
    <col min="12552" max="12800" width="9.140625" style="215"/>
    <col min="12801" max="12801" width="3.7109375" style="215" customWidth="1"/>
    <col min="12802" max="12802" width="14.7109375" style="215" customWidth="1"/>
    <col min="12803" max="12803" width="50.7109375" style="215" customWidth="1"/>
    <col min="12804" max="12805" width="7.7109375" style="215" customWidth="1"/>
    <col min="12806" max="12807" width="10.7109375" style="215" customWidth="1"/>
    <col min="12808" max="13056" width="9.140625" style="215"/>
    <col min="13057" max="13057" width="3.7109375" style="215" customWidth="1"/>
    <col min="13058" max="13058" width="14.7109375" style="215" customWidth="1"/>
    <col min="13059" max="13059" width="50.7109375" style="215" customWidth="1"/>
    <col min="13060" max="13061" width="7.7109375" style="215" customWidth="1"/>
    <col min="13062" max="13063" width="10.7109375" style="215" customWidth="1"/>
    <col min="13064" max="13312" width="9.140625" style="215"/>
    <col min="13313" max="13313" width="3.7109375" style="215" customWidth="1"/>
    <col min="13314" max="13314" width="14.7109375" style="215" customWidth="1"/>
    <col min="13315" max="13315" width="50.7109375" style="215" customWidth="1"/>
    <col min="13316" max="13317" width="7.7109375" style="215" customWidth="1"/>
    <col min="13318" max="13319" width="10.7109375" style="215" customWidth="1"/>
    <col min="13320" max="13568" width="9.140625" style="215"/>
    <col min="13569" max="13569" width="3.7109375" style="215" customWidth="1"/>
    <col min="13570" max="13570" width="14.7109375" style="215" customWidth="1"/>
    <col min="13571" max="13571" width="50.7109375" style="215" customWidth="1"/>
    <col min="13572" max="13573" width="7.7109375" style="215" customWidth="1"/>
    <col min="13574" max="13575" width="10.7109375" style="215" customWidth="1"/>
    <col min="13576" max="13824" width="9.140625" style="215"/>
    <col min="13825" max="13825" width="3.7109375" style="215" customWidth="1"/>
    <col min="13826" max="13826" width="14.7109375" style="215" customWidth="1"/>
    <col min="13827" max="13827" width="50.7109375" style="215" customWidth="1"/>
    <col min="13828" max="13829" width="7.7109375" style="215" customWidth="1"/>
    <col min="13830" max="13831" width="10.7109375" style="215" customWidth="1"/>
    <col min="13832" max="14080" width="9.140625" style="215"/>
    <col min="14081" max="14081" width="3.7109375" style="215" customWidth="1"/>
    <col min="14082" max="14082" width="14.7109375" style="215" customWidth="1"/>
    <col min="14083" max="14083" width="50.7109375" style="215" customWidth="1"/>
    <col min="14084" max="14085" width="7.7109375" style="215" customWidth="1"/>
    <col min="14086" max="14087" width="10.7109375" style="215" customWidth="1"/>
    <col min="14088" max="14336" width="9.140625" style="215"/>
    <col min="14337" max="14337" width="3.7109375" style="215" customWidth="1"/>
    <col min="14338" max="14338" width="14.7109375" style="215" customWidth="1"/>
    <col min="14339" max="14339" width="50.7109375" style="215" customWidth="1"/>
    <col min="14340" max="14341" width="7.7109375" style="215" customWidth="1"/>
    <col min="14342" max="14343" width="10.7109375" style="215" customWidth="1"/>
    <col min="14344" max="14592" width="9.140625" style="215"/>
    <col min="14593" max="14593" width="3.7109375" style="215" customWidth="1"/>
    <col min="14594" max="14594" width="14.7109375" style="215" customWidth="1"/>
    <col min="14595" max="14595" width="50.7109375" style="215" customWidth="1"/>
    <col min="14596" max="14597" width="7.7109375" style="215" customWidth="1"/>
    <col min="14598" max="14599" width="10.7109375" style="215" customWidth="1"/>
    <col min="14600" max="14848" width="9.140625" style="215"/>
    <col min="14849" max="14849" width="3.7109375" style="215" customWidth="1"/>
    <col min="14850" max="14850" width="14.7109375" style="215" customWidth="1"/>
    <col min="14851" max="14851" width="50.7109375" style="215" customWidth="1"/>
    <col min="14852" max="14853" width="7.7109375" style="215" customWidth="1"/>
    <col min="14854" max="14855" width="10.7109375" style="215" customWidth="1"/>
    <col min="14856" max="15104" width="9.140625" style="215"/>
    <col min="15105" max="15105" width="3.7109375" style="215" customWidth="1"/>
    <col min="15106" max="15106" width="14.7109375" style="215" customWidth="1"/>
    <col min="15107" max="15107" width="50.7109375" style="215" customWidth="1"/>
    <col min="15108" max="15109" width="7.7109375" style="215" customWidth="1"/>
    <col min="15110" max="15111" width="10.7109375" style="215" customWidth="1"/>
    <col min="15112" max="15360" width="9.140625" style="215"/>
    <col min="15361" max="15361" width="3.7109375" style="215" customWidth="1"/>
    <col min="15362" max="15362" width="14.7109375" style="215" customWidth="1"/>
    <col min="15363" max="15363" width="50.7109375" style="215" customWidth="1"/>
    <col min="15364" max="15365" width="7.7109375" style="215" customWidth="1"/>
    <col min="15366" max="15367" width="10.7109375" style="215" customWidth="1"/>
    <col min="15368" max="15616" width="9.140625" style="215"/>
    <col min="15617" max="15617" width="3.7109375" style="215" customWidth="1"/>
    <col min="15618" max="15618" width="14.7109375" style="215" customWidth="1"/>
    <col min="15619" max="15619" width="50.7109375" style="215" customWidth="1"/>
    <col min="15620" max="15621" width="7.7109375" style="215" customWidth="1"/>
    <col min="15622" max="15623" width="10.7109375" style="215" customWidth="1"/>
    <col min="15624" max="15872" width="9.140625" style="215"/>
    <col min="15873" max="15873" width="3.7109375" style="215" customWidth="1"/>
    <col min="15874" max="15874" width="14.7109375" style="215" customWidth="1"/>
    <col min="15875" max="15875" width="50.7109375" style="215" customWidth="1"/>
    <col min="15876" max="15877" width="7.7109375" style="215" customWidth="1"/>
    <col min="15878" max="15879" width="10.7109375" style="215" customWidth="1"/>
    <col min="15880" max="16128" width="9.140625" style="215"/>
    <col min="16129" max="16129" width="3.7109375" style="215" customWidth="1"/>
    <col min="16130" max="16130" width="14.7109375" style="215" customWidth="1"/>
    <col min="16131" max="16131" width="50.7109375" style="215" customWidth="1"/>
    <col min="16132" max="16133" width="7.7109375" style="215" customWidth="1"/>
    <col min="16134" max="16135" width="10.7109375" style="215" customWidth="1"/>
    <col min="16136" max="16384" width="9.140625" style="215"/>
  </cols>
  <sheetData>
    <row r="1" spans="1:7" x14ac:dyDescent="0.2">
      <c r="A1" s="269"/>
      <c r="B1" s="269"/>
      <c r="C1" s="269"/>
      <c r="D1" s="269"/>
      <c r="E1" s="269"/>
      <c r="F1" s="269"/>
      <c r="G1" s="269"/>
    </row>
    <row r="2" spans="1:7" x14ac:dyDescent="0.2">
      <c r="A2" s="271" t="s">
        <v>762</v>
      </c>
      <c r="D2" s="242" t="s">
        <v>107</v>
      </c>
      <c r="E2" s="242" t="s">
        <v>690</v>
      </c>
      <c r="F2" s="242" t="s">
        <v>691</v>
      </c>
      <c r="G2" s="242" t="s">
        <v>692</v>
      </c>
    </row>
    <row r="3" spans="1:7" x14ac:dyDescent="0.2">
      <c r="B3" s="215" t="s">
        <v>763</v>
      </c>
      <c r="C3" s="215" t="s">
        <v>764</v>
      </c>
      <c r="D3" s="275">
        <v>192</v>
      </c>
      <c r="E3" s="275" t="s">
        <v>140</v>
      </c>
      <c r="F3" s="268"/>
      <c r="G3" s="268">
        <f t="shared" ref="G3:G11" si="0">D3*F3</f>
        <v>0</v>
      </c>
    </row>
    <row r="4" spans="1:7" x14ac:dyDescent="0.2">
      <c r="B4" s="215" t="s">
        <v>765</v>
      </c>
      <c r="C4" s="215" t="s">
        <v>766</v>
      </c>
      <c r="D4" s="275">
        <v>74</v>
      </c>
      <c r="E4" s="275" t="s">
        <v>140</v>
      </c>
      <c r="F4" s="268"/>
      <c r="G4" s="268">
        <f t="shared" si="0"/>
        <v>0</v>
      </c>
    </row>
    <row r="5" spans="1:7" x14ac:dyDescent="0.2">
      <c r="B5" s="215" t="s">
        <v>767</v>
      </c>
      <c r="C5" s="215" t="s">
        <v>768</v>
      </c>
      <c r="D5" s="275">
        <v>64</v>
      </c>
      <c r="E5" s="275" t="s">
        <v>551</v>
      </c>
      <c r="F5" s="268"/>
      <c r="G5" s="268">
        <f t="shared" si="0"/>
        <v>0</v>
      </c>
    </row>
    <row r="6" spans="1:7" x14ac:dyDescent="0.2">
      <c r="B6" s="215" t="s">
        <v>769</v>
      </c>
      <c r="C6" s="215" t="s">
        <v>770</v>
      </c>
      <c r="D6" s="275">
        <v>15</v>
      </c>
      <c r="E6" s="275" t="s">
        <v>551</v>
      </c>
      <c r="F6" s="268"/>
      <c r="G6" s="268">
        <f t="shared" si="0"/>
        <v>0</v>
      </c>
    </row>
    <row r="7" spans="1:7" x14ac:dyDescent="0.2">
      <c r="B7" s="215" t="s">
        <v>771</v>
      </c>
      <c r="C7" s="215" t="s">
        <v>772</v>
      </c>
      <c r="D7" s="275">
        <v>4</v>
      </c>
      <c r="E7" s="275" t="s">
        <v>551</v>
      </c>
      <c r="F7" s="268"/>
      <c r="G7" s="268">
        <f t="shared" si="0"/>
        <v>0</v>
      </c>
    </row>
    <row r="8" spans="1:7" x14ac:dyDescent="0.2">
      <c r="B8" s="215" t="s">
        <v>773</v>
      </c>
      <c r="C8" s="215" t="s">
        <v>774</v>
      </c>
      <c r="D8" s="275">
        <v>4</v>
      </c>
      <c r="E8" s="275" t="s">
        <v>551</v>
      </c>
      <c r="F8" s="268"/>
      <c r="G8" s="268">
        <f t="shared" si="0"/>
        <v>0</v>
      </c>
    </row>
    <row r="9" spans="1:7" x14ac:dyDescent="0.2">
      <c r="B9" s="215" t="s">
        <v>775</v>
      </c>
      <c r="C9" s="215" t="s">
        <v>776</v>
      </c>
      <c r="D9" s="276">
        <v>4</v>
      </c>
      <c r="E9" s="276" t="s">
        <v>551</v>
      </c>
      <c r="F9" s="268"/>
      <c r="G9" s="268">
        <f t="shared" si="0"/>
        <v>0</v>
      </c>
    </row>
    <row r="10" spans="1:7" x14ac:dyDescent="0.2">
      <c r="B10" s="215" t="s">
        <v>777</v>
      </c>
      <c r="C10" s="215" t="s">
        <v>778</v>
      </c>
      <c r="D10" s="276">
        <v>1</v>
      </c>
      <c r="E10" s="276" t="s">
        <v>551</v>
      </c>
      <c r="F10" s="268"/>
      <c r="G10" s="268">
        <f t="shared" si="0"/>
        <v>0</v>
      </c>
    </row>
    <row r="11" spans="1:7" x14ac:dyDescent="0.2">
      <c r="C11" s="215" t="s">
        <v>779</v>
      </c>
      <c r="D11" s="276">
        <v>6</v>
      </c>
      <c r="E11" s="276" t="s">
        <v>551</v>
      </c>
      <c r="F11" s="268"/>
      <c r="G11" s="268">
        <f t="shared" si="0"/>
        <v>0</v>
      </c>
    </row>
    <row r="12" spans="1:7" x14ac:dyDescent="0.2">
      <c r="D12" s="276"/>
      <c r="E12" s="276"/>
      <c r="F12" s="268"/>
      <c r="G12" s="268"/>
    </row>
    <row r="14" spans="1:7" ht="12" thickBot="1" x14ac:dyDescent="0.25">
      <c r="A14" s="279" t="s">
        <v>780</v>
      </c>
      <c r="B14" s="280"/>
      <c r="C14" s="280"/>
      <c r="D14" s="280"/>
      <c r="E14" s="280"/>
      <c r="F14" s="280"/>
      <c r="G14" s="272">
        <f>SUM(G3:G13)</f>
        <v>0</v>
      </c>
    </row>
    <row r="16" spans="1:7" x14ac:dyDescent="0.2">
      <c r="A16" s="269"/>
      <c r="B16" s="269"/>
      <c r="C16" s="269"/>
      <c r="D16" s="269"/>
      <c r="E16" s="269"/>
      <c r="F16" s="269"/>
      <c r="G16" s="269"/>
    </row>
    <row r="17" spans="1:7" x14ac:dyDescent="0.2">
      <c r="A17" s="271" t="s">
        <v>781</v>
      </c>
      <c r="D17" s="242" t="s">
        <v>107</v>
      </c>
      <c r="E17" s="242" t="s">
        <v>690</v>
      </c>
      <c r="F17" s="242" t="s">
        <v>691</v>
      </c>
      <c r="G17" s="242" t="s">
        <v>692</v>
      </c>
    </row>
    <row r="18" spans="1:7" x14ac:dyDescent="0.2">
      <c r="C18" s="215" t="s">
        <v>782</v>
      </c>
      <c r="D18" s="215">
        <v>160</v>
      </c>
      <c r="E18" s="215" t="s">
        <v>140</v>
      </c>
      <c r="F18" s="268"/>
      <c r="G18" s="268">
        <f t="shared" ref="G18:G45" si="1">D18*F18</f>
        <v>0</v>
      </c>
    </row>
    <row r="19" spans="1:7" x14ac:dyDescent="0.2">
      <c r="C19" s="215" t="s">
        <v>783</v>
      </c>
      <c r="D19" s="215">
        <v>10</v>
      </c>
      <c r="E19" s="215" t="s">
        <v>140</v>
      </c>
      <c r="F19" s="268"/>
      <c r="G19" s="268">
        <f t="shared" si="1"/>
        <v>0</v>
      </c>
    </row>
    <row r="20" spans="1:7" x14ac:dyDescent="0.2">
      <c r="C20" s="215" t="s">
        <v>784</v>
      </c>
      <c r="D20" s="215">
        <v>74</v>
      </c>
      <c r="E20" s="215" t="s">
        <v>140</v>
      </c>
      <c r="F20" s="268"/>
      <c r="G20" s="268">
        <f t="shared" si="1"/>
        <v>0</v>
      </c>
    </row>
    <row r="21" spans="1:7" x14ac:dyDescent="0.2">
      <c r="C21" s="215" t="s">
        <v>785</v>
      </c>
      <c r="D21" s="215">
        <v>32</v>
      </c>
      <c r="E21" s="215" t="s">
        <v>140</v>
      </c>
      <c r="F21" s="268"/>
      <c r="G21" s="268">
        <f t="shared" si="1"/>
        <v>0</v>
      </c>
    </row>
    <row r="22" spans="1:7" x14ac:dyDescent="0.2">
      <c r="C22" s="215" t="s">
        <v>786</v>
      </c>
      <c r="D22" s="215">
        <v>56</v>
      </c>
      <c r="E22" s="215" t="s">
        <v>551</v>
      </c>
      <c r="F22" s="268"/>
      <c r="G22" s="268">
        <f t="shared" si="1"/>
        <v>0</v>
      </c>
    </row>
    <row r="23" spans="1:7" x14ac:dyDescent="0.2">
      <c r="C23" s="215" t="s">
        <v>787</v>
      </c>
      <c r="D23" s="215">
        <v>4</v>
      </c>
      <c r="E23" s="215" t="s">
        <v>551</v>
      </c>
      <c r="F23" s="268"/>
      <c r="G23" s="268">
        <f t="shared" si="1"/>
        <v>0</v>
      </c>
    </row>
    <row r="24" spans="1:7" x14ac:dyDescent="0.2">
      <c r="C24" s="215" t="s">
        <v>788</v>
      </c>
      <c r="D24" s="215">
        <v>10</v>
      </c>
      <c r="E24" s="215" t="s">
        <v>551</v>
      </c>
      <c r="F24" s="268"/>
      <c r="G24" s="268">
        <f t="shared" si="1"/>
        <v>0</v>
      </c>
    </row>
    <row r="25" spans="1:7" x14ac:dyDescent="0.2">
      <c r="C25" s="215" t="s">
        <v>789</v>
      </c>
      <c r="D25" s="215">
        <v>4</v>
      </c>
      <c r="E25" s="215" t="s">
        <v>551</v>
      </c>
      <c r="F25" s="268"/>
      <c r="G25" s="268">
        <f t="shared" si="1"/>
        <v>0</v>
      </c>
    </row>
    <row r="26" spans="1:7" x14ac:dyDescent="0.2">
      <c r="C26" s="215" t="s">
        <v>790</v>
      </c>
      <c r="D26" s="215">
        <v>4</v>
      </c>
      <c r="E26" s="215" t="s">
        <v>551</v>
      </c>
      <c r="F26" s="268"/>
      <c r="G26" s="268">
        <f t="shared" si="1"/>
        <v>0</v>
      </c>
    </row>
    <row r="27" spans="1:7" x14ac:dyDescent="0.2">
      <c r="C27" s="215" t="s">
        <v>791</v>
      </c>
      <c r="D27" s="215">
        <v>4</v>
      </c>
      <c r="E27" s="215" t="s">
        <v>551</v>
      </c>
      <c r="F27" s="268"/>
      <c r="G27" s="268">
        <f t="shared" si="1"/>
        <v>0</v>
      </c>
    </row>
    <row r="28" spans="1:7" x14ac:dyDescent="0.2">
      <c r="C28" s="215" t="s">
        <v>792</v>
      </c>
      <c r="D28" s="215">
        <v>8</v>
      </c>
      <c r="E28" s="215" t="s">
        <v>551</v>
      </c>
      <c r="F28" s="268"/>
      <c r="G28" s="268">
        <f t="shared" si="1"/>
        <v>0</v>
      </c>
    </row>
    <row r="29" spans="1:7" x14ac:dyDescent="0.2">
      <c r="C29" s="215" t="s">
        <v>793</v>
      </c>
      <c r="D29" s="215">
        <v>3</v>
      </c>
      <c r="E29" s="215" t="s">
        <v>551</v>
      </c>
      <c r="F29" s="268"/>
      <c r="G29" s="268">
        <f t="shared" si="1"/>
        <v>0</v>
      </c>
    </row>
    <row r="30" spans="1:7" x14ac:dyDescent="0.2">
      <c r="C30" s="278" t="s">
        <v>794</v>
      </c>
      <c r="D30" s="215">
        <v>40</v>
      </c>
      <c r="E30" s="215" t="s">
        <v>551</v>
      </c>
      <c r="F30" s="268"/>
      <c r="G30" s="268">
        <f t="shared" si="1"/>
        <v>0</v>
      </c>
    </row>
    <row r="31" spans="1:7" x14ac:dyDescent="0.2">
      <c r="C31" s="278" t="s">
        <v>795</v>
      </c>
      <c r="D31" s="215">
        <v>136</v>
      </c>
      <c r="E31" s="215" t="s">
        <v>551</v>
      </c>
      <c r="F31" s="268"/>
      <c r="G31" s="268">
        <f t="shared" si="1"/>
        <v>0</v>
      </c>
    </row>
    <row r="32" spans="1:7" x14ac:dyDescent="0.2">
      <c r="C32" s="278" t="s">
        <v>796</v>
      </c>
      <c r="D32" s="215">
        <v>16</v>
      </c>
      <c r="E32" s="215" t="s">
        <v>551</v>
      </c>
      <c r="F32" s="268"/>
      <c r="G32" s="268">
        <f t="shared" si="1"/>
        <v>0</v>
      </c>
    </row>
    <row r="33" spans="1:7" x14ac:dyDescent="0.2">
      <c r="C33" s="278" t="s">
        <v>797</v>
      </c>
      <c r="D33" s="215">
        <v>2</v>
      </c>
      <c r="E33" s="215" t="s">
        <v>551</v>
      </c>
      <c r="F33" s="268"/>
      <c r="G33" s="268">
        <f t="shared" si="1"/>
        <v>0</v>
      </c>
    </row>
    <row r="34" spans="1:7" x14ac:dyDescent="0.2">
      <c r="C34" s="278" t="s">
        <v>798</v>
      </c>
      <c r="D34" s="215">
        <v>2</v>
      </c>
      <c r="E34" s="215" t="s">
        <v>551</v>
      </c>
      <c r="F34" s="268"/>
      <c r="G34" s="268">
        <f t="shared" si="1"/>
        <v>0</v>
      </c>
    </row>
    <row r="35" spans="1:7" x14ac:dyDescent="0.2">
      <c r="C35" s="278" t="s">
        <v>799</v>
      </c>
      <c r="D35" s="215">
        <v>1</v>
      </c>
      <c r="E35" s="215" t="s">
        <v>551</v>
      </c>
      <c r="F35" s="268"/>
      <c r="G35" s="268">
        <f t="shared" si="1"/>
        <v>0</v>
      </c>
    </row>
    <row r="36" spans="1:7" x14ac:dyDescent="0.2">
      <c r="C36" s="278" t="s">
        <v>800</v>
      </c>
      <c r="D36" s="215">
        <v>1</v>
      </c>
      <c r="E36" s="215" t="s">
        <v>551</v>
      </c>
      <c r="F36" s="268"/>
      <c r="G36" s="268">
        <f t="shared" si="1"/>
        <v>0</v>
      </c>
    </row>
    <row r="37" spans="1:7" x14ac:dyDescent="0.2">
      <c r="C37" s="278" t="s">
        <v>801</v>
      </c>
      <c r="D37" s="215">
        <v>4</v>
      </c>
      <c r="E37" s="215" t="s">
        <v>551</v>
      </c>
      <c r="F37" s="268"/>
      <c r="G37" s="268">
        <f t="shared" si="1"/>
        <v>0</v>
      </c>
    </row>
    <row r="38" spans="1:7" x14ac:dyDescent="0.2">
      <c r="C38" s="278" t="s">
        <v>802</v>
      </c>
      <c r="D38" s="215">
        <v>6</v>
      </c>
      <c r="E38" s="215" t="s">
        <v>551</v>
      </c>
      <c r="F38" s="268"/>
      <c r="G38" s="268">
        <f t="shared" si="1"/>
        <v>0</v>
      </c>
    </row>
    <row r="39" spans="1:7" x14ac:dyDescent="0.2">
      <c r="C39" s="278" t="s">
        <v>803</v>
      </c>
      <c r="D39" s="215">
        <v>6</v>
      </c>
      <c r="E39" s="215" t="s">
        <v>551</v>
      </c>
      <c r="F39" s="268"/>
      <c r="G39" s="268">
        <f t="shared" si="1"/>
        <v>0</v>
      </c>
    </row>
    <row r="40" spans="1:7" x14ac:dyDescent="0.2">
      <c r="C40" s="278" t="s">
        <v>804</v>
      </c>
      <c r="D40" s="215">
        <v>3</v>
      </c>
      <c r="E40" s="215" t="s">
        <v>551</v>
      </c>
      <c r="F40" s="268"/>
      <c r="G40" s="268">
        <f t="shared" si="1"/>
        <v>0</v>
      </c>
    </row>
    <row r="41" spans="1:7" x14ac:dyDescent="0.2">
      <c r="C41" s="278" t="s">
        <v>805</v>
      </c>
      <c r="D41" s="215">
        <v>3</v>
      </c>
      <c r="E41" s="215" t="s">
        <v>551</v>
      </c>
      <c r="F41" s="268"/>
      <c r="G41" s="268">
        <f t="shared" si="1"/>
        <v>0</v>
      </c>
    </row>
    <row r="42" spans="1:7" x14ac:dyDescent="0.2">
      <c r="C42" s="215" t="s">
        <v>772</v>
      </c>
      <c r="D42" s="215">
        <v>4</v>
      </c>
      <c r="E42" s="215" t="s">
        <v>551</v>
      </c>
      <c r="F42" s="268"/>
      <c r="G42" s="268">
        <f t="shared" si="1"/>
        <v>0</v>
      </c>
    </row>
    <row r="43" spans="1:7" x14ac:dyDescent="0.2">
      <c r="C43" s="215" t="s">
        <v>806</v>
      </c>
      <c r="D43" s="215">
        <v>12</v>
      </c>
      <c r="E43" s="215" t="s">
        <v>551</v>
      </c>
      <c r="F43" s="268"/>
      <c r="G43" s="268">
        <f t="shared" si="1"/>
        <v>0</v>
      </c>
    </row>
    <row r="44" spans="1:7" x14ac:dyDescent="0.2">
      <c r="C44" s="215" t="s">
        <v>807</v>
      </c>
      <c r="D44" s="215">
        <v>4</v>
      </c>
      <c r="E44" s="215" t="s">
        <v>551</v>
      </c>
      <c r="F44" s="268"/>
      <c r="G44" s="268">
        <f t="shared" si="1"/>
        <v>0</v>
      </c>
    </row>
    <row r="45" spans="1:7" x14ac:dyDescent="0.2">
      <c r="C45" s="215" t="s">
        <v>808</v>
      </c>
      <c r="D45" s="215">
        <v>1</v>
      </c>
      <c r="E45" s="215" t="s">
        <v>232</v>
      </c>
      <c r="F45" s="268"/>
      <c r="G45" s="268">
        <f t="shared" si="1"/>
        <v>0</v>
      </c>
    </row>
    <row r="46" spans="1:7" x14ac:dyDescent="0.2">
      <c r="F46" s="268"/>
      <c r="G46" s="268"/>
    </row>
    <row r="48" spans="1:7" x14ac:dyDescent="0.2">
      <c r="A48" s="275" t="s">
        <v>753</v>
      </c>
      <c r="G48" s="268">
        <f>SUM(G18:G47)</f>
        <v>0</v>
      </c>
    </row>
    <row r="49" spans="1:7" x14ac:dyDescent="0.2">
      <c r="A49" s="215" t="s">
        <v>754</v>
      </c>
      <c r="G49" s="215">
        <f>G48*0.03</f>
        <v>0</v>
      </c>
    </row>
    <row r="50" spans="1:7" ht="12" thickBot="1" x14ac:dyDescent="0.25">
      <c r="A50" s="279" t="s">
        <v>809</v>
      </c>
      <c r="B50" s="280"/>
      <c r="C50" s="280"/>
      <c r="D50" s="280"/>
      <c r="E50" s="280"/>
      <c r="F50" s="280"/>
      <c r="G50" s="272">
        <f>G48+G49</f>
        <v>0</v>
      </c>
    </row>
  </sheetData>
  <pageMargins left="0.7" right="0.7" top="0.78740157499999996" bottom="0.78740157499999996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view="pageBreakPreview" zoomScaleNormal="100" zoomScaleSheetLayoutView="100" workbookViewId="0">
      <selection activeCell="F3" sqref="F3:F41"/>
    </sheetView>
  </sheetViews>
  <sheetFormatPr defaultRowHeight="11.25" x14ac:dyDescent="0.2"/>
  <cols>
    <col min="1" max="1" width="3.7109375" style="215" customWidth="1"/>
    <col min="2" max="2" width="14.7109375" style="215" customWidth="1"/>
    <col min="3" max="3" width="50.7109375" style="215" customWidth="1"/>
    <col min="4" max="5" width="7.7109375" style="215" customWidth="1"/>
    <col min="6" max="7" width="10.7109375" style="215" customWidth="1"/>
    <col min="8" max="256" width="9.140625" style="215"/>
    <col min="257" max="257" width="3.7109375" style="215" customWidth="1"/>
    <col min="258" max="258" width="14.7109375" style="215" customWidth="1"/>
    <col min="259" max="259" width="50.7109375" style="215" customWidth="1"/>
    <col min="260" max="261" width="7.7109375" style="215" customWidth="1"/>
    <col min="262" max="263" width="10.7109375" style="215" customWidth="1"/>
    <col min="264" max="512" width="9.140625" style="215"/>
    <col min="513" max="513" width="3.7109375" style="215" customWidth="1"/>
    <col min="514" max="514" width="14.7109375" style="215" customWidth="1"/>
    <col min="515" max="515" width="50.7109375" style="215" customWidth="1"/>
    <col min="516" max="517" width="7.7109375" style="215" customWidth="1"/>
    <col min="518" max="519" width="10.7109375" style="215" customWidth="1"/>
    <col min="520" max="768" width="9.140625" style="215"/>
    <col min="769" max="769" width="3.7109375" style="215" customWidth="1"/>
    <col min="770" max="770" width="14.7109375" style="215" customWidth="1"/>
    <col min="771" max="771" width="50.7109375" style="215" customWidth="1"/>
    <col min="772" max="773" width="7.7109375" style="215" customWidth="1"/>
    <col min="774" max="775" width="10.7109375" style="215" customWidth="1"/>
    <col min="776" max="1024" width="9.140625" style="215"/>
    <col min="1025" max="1025" width="3.7109375" style="215" customWidth="1"/>
    <col min="1026" max="1026" width="14.7109375" style="215" customWidth="1"/>
    <col min="1027" max="1027" width="50.7109375" style="215" customWidth="1"/>
    <col min="1028" max="1029" width="7.7109375" style="215" customWidth="1"/>
    <col min="1030" max="1031" width="10.7109375" style="215" customWidth="1"/>
    <col min="1032" max="1280" width="9.140625" style="215"/>
    <col min="1281" max="1281" width="3.7109375" style="215" customWidth="1"/>
    <col min="1282" max="1282" width="14.7109375" style="215" customWidth="1"/>
    <col min="1283" max="1283" width="50.7109375" style="215" customWidth="1"/>
    <col min="1284" max="1285" width="7.7109375" style="215" customWidth="1"/>
    <col min="1286" max="1287" width="10.7109375" style="215" customWidth="1"/>
    <col min="1288" max="1536" width="9.140625" style="215"/>
    <col min="1537" max="1537" width="3.7109375" style="215" customWidth="1"/>
    <col min="1538" max="1538" width="14.7109375" style="215" customWidth="1"/>
    <col min="1539" max="1539" width="50.7109375" style="215" customWidth="1"/>
    <col min="1540" max="1541" width="7.7109375" style="215" customWidth="1"/>
    <col min="1542" max="1543" width="10.7109375" style="215" customWidth="1"/>
    <col min="1544" max="1792" width="9.140625" style="215"/>
    <col min="1793" max="1793" width="3.7109375" style="215" customWidth="1"/>
    <col min="1794" max="1794" width="14.7109375" style="215" customWidth="1"/>
    <col min="1795" max="1795" width="50.7109375" style="215" customWidth="1"/>
    <col min="1796" max="1797" width="7.7109375" style="215" customWidth="1"/>
    <col min="1798" max="1799" width="10.7109375" style="215" customWidth="1"/>
    <col min="1800" max="2048" width="9.140625" style="215"/>
    <col min="2049" max="2049" width="3.7109375" style="215" customWidth="1"/>
    <col min="2050" max="2050" width="14.7109375" style="215" customWidth="1"/>
    <col min="2051" max="2051" width="50.7109375" style="215" customWidth="1"/>
    <col min="2052" max="2053" width="7.7109375" style="215" customWidth="1"/>
    <col min="2054" max="2055" width="10.7109375" style="215" customWidth="1"/>
    <col min="2056" max="2304" width="9.140625" style="215"/>
    <col min="2305" max="2305" width="3.7109375" style="215" customWidth="1"/>
    <col min="2306" max="2306" width="14.7109375" style="215" customWidth="1"/>
    <col min="2307" max="2307" width="50.7109375" style="215" customWidth="1"/>
    <col min="2308" max="2309" width="7.7109375" style="215" customWidth="1"/>
    <col min="2310" max="2311" width="10.7109375" style="215" customWidth="1"/>
    <col min="2312" max="2560" width="9.140625" style="215"/>
    <col min="2561" max="2561" width="3.7109375" style="215" customWidth="1"/>
    <col min="2562" max="2562" width="14.7109375" style="215" customWidth="1"/>
    <col min="2563" max="2563" width="50.7109375" style="215" customWidth="1"/>
    <col min="2564" max="2565" width="7.7109375" style="215" customWidth="1"/>
    <col min="2566" max="2567" width="10.7109375" style="215" customWidth="1"/>
    <col min="2568" max="2816" width="9.140625" style="215"/>
    <col min="2817" max="2817" width="3.7109375" style="215" customWidth="1"/>
    <col min="2818" max="2818" width="14.7109375" style="215" customWidth="1"/>
    <col min="2819" max="2819" width="50.7109375" style="215" customWidth="1"/>
    <col min="2820" max="2821" width="7.7109375" style="215" customWidth="1"/>
    <col min="2822" max="2823" width="10.7109375" style="215" customWidth="1"/>
    <col min="2824" max="3072" width="9.140625" style="215"/>
    <col min="3073" max="3073" width="3.7109375" style="215" customWidth="1"/>
    <col min="3074" max="3074" width="14.7109375" style="215" customWidth="1"/>
    <col min="3075" max="3075" width="50.7109375" style="215" customWidth="1"/>
    <col min="3076" max="3077" width="7.7109375" style="215" customWidth="1"/>
    <col min="3078" max="3079" width="10.7109375" style="215" customWidth="1"/>
    <col min="3080" max="3328" width="9.140625" style="215"/>
    <col min="3329" max="3329" width="3.7109375" style="215" customWidth="1"/>
    <col min="3330" max="3330" width="14.7109375" style="215" customWidth="1"/>
    <col min="3331" max="3331" width="50.7109375" style="215" customWidth="1"/>
    <col min="3332" max="3333" width="7.7109375" style="215" customWidth="1"/>
    <col min="3334" max="3335" width="10.7109375" style="215" customWidth="1"/>
    <col min="3336" max="3584" width="9.140625" style="215"/>
    <col min="3585" max="3585" width="3.7109375" style="215" customWidth="1"/>
    <col min="3586" max="3586" width="14.7109375" style="215" customWidth="1"/>
    <col min="3587" max="3587" width="50.7109375" style="215" customWidth="1"/>
    <col min="3588" max="3589" width="7.7109375" style="215" customWidth="1"/>
    <col min="3590" max="3591" width="10.7109375" style="215" customWidth="1"/>
    <col min="3592" max="3840" width="9.140625" style="215"/>
    <col min="3841" max="3841" width="3.7109375" style="215" customWidth="1"/>
    <col min="3842" max="3842" width="14.7109375" style="215" customWidth="1"/>
    <col min="3843" max="3843" width="50.7109375" style="215" customWidth="1"/>
    <col min="3844" max="3845" width="7.7109375" style="215" customWidth="1"/>
    <col min="3846" max="3847" width="10.7109375" style="215" customWidth="1"/>
    <col min="3848" max="4096" width="9.140625" style="215"/>
    <col min="4097" max="4097" width="3.7109375" style="215" customWidth="1"/>
    <col min="4098" max="4098" width="14.7109375" style="215" customWidth="1"/>
    <col min="4099" max="4099" width="50.7109375" style="215" customWidth="1"/>
    <col min="4100" max="4101" width="7.7109375" style="215" customWidth="1"/>
    <col min="4102" max="4103" width="10.7109375" style="215" customWidth="1"/>
    <col min="4104" max="4352" width="9.140625" style="215"/>
    <col min="4353" max="4353" width="3.7109375" style="215" customWidth="1"/>
    <col min="4354" max="4354" width="14.7109375" style="215" customWidth="1"/>
    <col min="4355" max="4355" width="50.7109375" style="215" customWidth="1"/>
    <col min="4356" max="4357" width="7.7109375" style="215" customWidth="1"/>
    <col min="4358" max="4359" width="10.7109375" style="215" customWidth="1"/>
    <col min="4360" max="4608" width="9.140625" style="215"/>
    <col min="4609" max="4609" width="3.7109375" style="215" customWidth="1"/>
    <col min="4610" max="4610" width="14.7109375" style="215" customWidth="1"/>
    <col min="4611" max="4611" width="50.7109375" style="215" customWidth="1"/>
    <col min="4612" max="4613" width="7.7109375" style="215" customWidth="1"/>
    <col min="4614" max="4615" width="10.7109375" style="215" customWidth="1"/>
    <col min="4616" max="4864" width="9.140625" style="215"/>
    <col min="4865" max="4865" width="3.7109375" style="215" customWidth="1"/>
    <col min="4866" max="4866" width="14.7109375" style="215" customWidth="1"/>
    <col min="4867" max="4867" width="50.7109375" style="215" customWidth="1"/>
    <col min="4868" max="4869" width="7.7109375" style="215" customWidth="1"/>
    <col min="4870" max="4871" width="10.7109375" style="215" customWidth="1"/>
    <col min="4872" max="5120" width="9.140625" style="215"/>
    <col min="5121" max="5121" width="3.7109375" style="215" customWidth="1"/>
    <col min="5122" max="5122" width="14.7109375" style="215" customWidth="1"/>
    <col min="5123" max="5123" width="50.7109375" style="215" customWidth="1"/>
    <col min="5124" max="5125" width="7.7109375" style="215" customWidth="1"/>
    <col min="5126" max="5127" width="10.7109375" style="215" customWidth="1"/>
    <col min="5128" max="5376" width="9.140625" style="215"/>
    <col min="5377" max="5377" width="3.7109375" style="215" customWidth="1"/>
    <col min="5378" max="5378" width="14.7109375" style="215" customWidth="1"/>
    <col min="5379" max="5379" width="50.7109375" style="215" customWidth="1"/>
    <col min="5380" max="5381" width="7.7109375" style="215" customWidth="1"/>
    <col min="5382" max="5383" width="10.7109375" style="215" customWidth="1"/>
    <col min="5384" max="5632" width="9.140625" style="215"/>
    <col min="5633" max="5633" width="3.7109375" style="215" customWidth="1"/>
    <col min="5634" max="5634" width="14.7109375" style="215" customWidth="1"/>
    <col min="5635" max="5635" width="50.7109375" style="215" customWidth="1"/>
    <col min="5636" max="5637" width="7.7109375" style="215" customWidth="1"/>
    <col min="5638" max="5639" width="10.7109375" style="215" customWidth="1"/>
    <col min="5640" max="5888" width="9.140625" style="215"/>
    <col min="5889" max="5889" width="3.7109375" style="215" customWidth="1"/>
    <col min="5890" max="5890" width="14.7109375" style="215" customWidth="1"/>
    <col min="5891" max="5891" width="50.7109375" style="215" customWidth="1"/>
    <col min="5892" max="5893" width="7.7109375" style="215" customWidth="1"/>
    <col min="5894" max="5895" width="10.7109375" style="215" customWidth="1"/>
    <col min="5896" max="6144" width="9.140625" style="215"/>
    <col min="6145" max="6145" width="3.7109375" style="215" customWidth="1"/>
    <col min="6146" max="6146" width="14.7109375" style="215" customWidth="1"/>
    <col min="6147" max="6147" width="50.7109375" style="215" customWidth="1"/>
    <col min="6148" max="6149" width="7.7109375" style="215" customWidth="1"/>
    <col min="6150" max="6151" width="10.7109375" style="215" customWidth="1"/>
    <col min="6152" max="6400" width="9.140625" style="215"/>
    <col min="6401" max="6401" width="3.7109375" style="215" customWidth="1"/>
    <col min="6402" max="6402" width="14.7109375" style="215" customWidth="1"/>
    <col min="6403" max="6403" width="50.7109375" style="215" customWidth="1"/>
    <col min="6404" max="6405" width="7.7109375" style="215" customWidth="1"/>
    <col min="6406" max="6407" width="10.7109375" style="215" customWidth="1"/>
    <col min="6408" max="6656" width="9.140625" style="215"/>
    <col min="6657" max="6657" width="3.7109375" style="215" customWidth="1"/>
    <col min="6658" max="6658" width="14.7109375" style="215" customWidth="1"/>
    <col min="6659" max="6659" width="50.7109375" style="215" customWidth="1"/>
    <col min="6660" max="6661" width="7.7109375" style="215" customWidth="1"/>
    <col min="6662" max="6663" width="10.7109375" style="215" customWidth="1"/>
    <col min="6664" max="6912" width="9.140625" style="215"/>
    <col min="6913" max="6913" width="3.7109375" style="215" customWidth="1"/>
    <col min="6914" max="6914" width="14.7109375" style="215" customWidth="1"/>
    <col min="6915" max="6915" width="50.7109375" style="215" customWidth="1"/>
    <col min="6916" max="6917" width="7.7109375" style="215" customWidth="1"/>
    <col min="6918" max="6919" width="10.7109375" style="215" customWidth="1"/>
    <col min="6920" max="7168" width="9.140625" style="215"/>
    <col min="7169" max="7169" width="3.7109375" style="215" customWidth="1"/>
    <col min="7170" max="7170" width="14.7109375" style="215" customWidth="1"/>
    <col min="7171" max="7171" width="50.7109375" style="215" customWidth="1"/>
    <col min="7172" max="7173" width="7.7109375" style="215" customWidth="1"/>
    <col min="7174" max="7175" width="10.7109375" style="215" customWidth="1"/>
    <col min="7176" max="7424" width="9.140625" style="215"/>
    <col min="7425" max="7425" width="3.7109375" style="215" customWidth="1"/>
    <col min="7426" max="7426" width="14.7109375" style="215" customWidth="1"/>
    <col min="7427" max="7427" width="50.7109375" style="215" customWidth="1"/>
    <col min="7428" max="7429" width="7.7109375" style="215" customWidth="1"/>
    <col min="7430" max="7431" width="10.7109375" style="215" customWidth="1"/>
    <col min="7432" max="7680" width="9.140625" style="215"/>
    <col min="7681" max="7681" width="3.7109375" style="215" customWidth="1"/>
    <col min="7682" max="7682" width="14.7109375" style="215" customWidth="1"/>
    <col min="7683" max="7683" width="50.7109375" style="215" customWidth="1"/>
    <col min="7684" max="7685" width="7.7109375" style="215" customWidth="1"/>
    <col min="7686" max="7687" width="10.7109375" style="215" customWidth="1"/>
    <col min="7688" max="7936" width="9.140625" style="215"/>
    <col min="7937" max="7937" width="3.7109375" style="215" customWidth="1"/>
    <col min="7938" max="7938" width="14.7109375" style="215" customWidth="1"/>
    <col min="7939" max="7939" width="50.7109375" style="215" customWidth="1"/>
    <col min="7940" max="7941" width="7.7109375" style="215" customWidth="1"/>
    <col min="7942" max="7943" width="10.7109375" style="215" customWidth="1"/>
    <col min="7944" max="8192" width="9.140625" style="215"/>
    <col min="8193" max="8193" width="3.7109375" style="215" customWidth="1"/>
    <col min="8194" max="8194" width="14.7109375" style="215" customWidth="1"/>
    <col min="8195" max="8195" width="50.7109375" style="215" customWidth="1"/>
    <col min="8196" max="8197" width="7.7109375" style="215" customWidth="1"/>
    <col min="8198" max="8199" width="10.7109375" style="215" customWidth="1"/>
    <col min="8200" max="8448" width="9.140625" style="215"/>
    <col min="8449" max="8449" width="3.7109375" style="215" customWidth="1"/>
    <col min="8450" max="8450" width="14.7109375" style="215" customWidth="1"/>
    <col min="8451" max="8451" width="50.7109375" style="215" customWidth="1"/>
    <col min="8452" max="8453" width="7.7109375" style="215" customWidth="1"/>
    <col min="8454" max="8455" width="10.7109375" style="215" customWidth="1"/>
    <col min="8456" max="8704" width="9.140625" style="215"/>
    <col min="8705" max="8705" width="3.7109375" style="215" customWidth="1"/>
    <col min="8706" max="8706" width="14.7109375" style="215" customWidth="1"/>
    <col min="8707" max="8707" width="50.7109375" style="215" customWidth="1"/>
    <col min="8708" max="8709" width="7.7109375" style="215" customWidth="1"/>
    <col min="8710" max="8711" width="10.7109375" style="215" customWidth="1"/>
    <col min="8712" max="8960" width="9.140625" style="215"/>
    <col min="8961" max="8961" width="3.7109375" style="215" customWidth="1"/>
    <col min="8962" max="8962" width="14.7109375" style="215" customWidth="1"/>
    <col min="8963" max="8963" width="50.7109375" style="215" customWidth="1"/>
    <col min="8964" max="8965" width="7.7109375" style="215" customWidth="1"/>
    <col min="8966" max="8967" width="10.7109375" style="215" customWidth="1"/>
    <col min="8968" max="9216" width="9.140625" style="215"/>
    <col min="9217" max="9217" width="3.7109375" style="215" customWidth="1"/>
    <col min="9218" max="9218" width="14.7109375" style="215" customWidth="1"/>
    <col min="9219" max="9219" width="50.7109375" style="215" customWidth="1"/>
    <col min="9220" max="9221" width="7.7109375" style="215" customWidth="1"/>
    <col min="9222" max="9223" width="10.7109375" style="215" customWidth="1"/>
    <col min="9224" max="9472" width="9.140625" style="215"/>
    <col min="9473" max="9473" width="3.7109375" style="215" customWidth="1"/>
    <col min="9474" max="9474" width="14.7109375" style="215" customWidth="1"/>
    <col min="9475" max="9475" width="50.7109375" style="215" customWidth="1"/>
    <col min="9476" max="9477" width="7.7109375" style="215" customWidth="1"/>
    <col min="9478" max="9479" width="10.7109375" style="215" customWidth="1"/>
    <col min="9480" max="9728" width="9.140625" style="215"/>
    <col min="9729" max="9729" width="3.7109375" style="215" customWidth="1"/>
    <col min="9730" max="9730" width="14.7109375" style="215" customWidth="1"/>
    <col min="9731" max="9731" width="50.7109375" style="215" customWidth="1"/>
    <col min="9732" max="9733" width="7.7109375" style="215" customWidth="1"/>
    <col min="9734" max="9735" width="10.7109375" style="215" customWidth="1"/>
    <col min="9736" max="9984" width="9.140625" style="215"/>
    <col min="9985" max="9985" width="3.7109375" style="215" customWidth="1"/>
    <col min="9986" max="9986" width="14.7109375" style="215" customWidth="1"/>
    <col min="9987" max="9987" width="50.7109375" style="215" customWidth="1"/>
    <col min="9988" max="9989" width="7.7109375" style="215" customWidth="1"/>
    <col min="9990" max="9991" width="10.7109375" style="215" customWidth="1"/>
    <col min="9992" max="10240" width="9.140625" style="215"/>
    <col min="10241" max="10241" width="3.7109375" style="215" customWidth="1"/>
    <col min="10242" max="10242" width="14.7109375" style="215" customWidth="1"/>
    <col min="10243" max="10243" width="50.7109375" style="215" customWidth="1"/>
    <col min="10244" max="10245" width="7.7109375" style="215" customWidth="1"/>
    <col min="10246" max="10247" width="10.7109375" style="215" customWidth="1"/>
    <col min="10248" max="10496" width="9.140625" style="215"/>
    <col min="10497" max="10497" width="3.7109375" style="215" customWidth="1"/>
    <col min="10498" max="10498" width="14.7109375" style="215" customWidth="1"/>
    <col min="10499" max="10499" width="50.7109375" style="215" customWidth="1"/>
    <col min="10500" max="10501" width="7.7109375" style="215" customWidth="1"/>
    <col min="10502" max="10503" width="10.7109375" style="215" customWidth="1"/>
    <col min="10504" max="10752" width="9.140625" style="215"/>
    <col min="10753" max="10753" width="3.7109375" style="215" customWidth="1"/>
    <col min="10754" max="10754" width="14.7109375" style="215" customWidth="1"/>
    <col min="10755" max="10755" width="50.7109375" style="215" customWidth="1"/>
    <col min="10756" max="10757" width="7.7109375" style="215" customWidth="1"/>
    <col min="10758" max="10759" width="10.7109375" style="215" customWidth="1"/>
    <col min="10760" max="11008" width="9.140625" style="215"/>
    <col min="11009" max="11009" width="3.7109375" style="215" customWidth="1"/>
    <col min="11010" max="11010" width="14.7109375" style="215" customWidth="1"/>
    <col min="11011" max="11011" width="50.7109375" style="215" customWidth="1"/>
    <col min="11012" max="11013" width="7.7109375" style="215" customWidth="1"/>
    <col min="11014" max="11015" width="10.7109375" style="215" customWidth="1"/>
    <col min="11016" max="11264" width="9.140625" style="215"/>
    <col min="11265" max="11265" width="3.7109375" style="215" customWidth="1"/>
    <col min="11266" max="11266" width="14.7109375" style="215" customWidth="1"/>
    <col min="11267" max="11267" width="50.7109375" style="215" customWidth="1"/>
    <col min="11268" max="11269" width="7.7109375" style="215" customWidth="1"/>
    <col min="11270" max="11271" width="10.7109375" style="215" customWidth="1"/>
    <col min="11272" max="11520" width="9.140625" style="215"/>
    <col min="11521" max="11521" width="3.7109375" style="215" customWidth="1"/>
    <col min="11522" max="11522" width="14.7109375" style="215" customWidth="1"/>
    <col min="11523" max="11523" width="50.7109375" style="215" customWidth="1"/>
    <col min="11524" max="11525" width="7.7109375" style="215" customWidth="1"/>
    <col min="11526" max="11527" width="10.7109375" style="215" customWidth="1"/>
    <col min="11528" max="11776" width="9.140625" style="215"/>
    <col min="11777" max="11777" width="3.7109375" style="215" customWidth="1"/>
    <col min="11778" max="11778" width="14.7109375" style="215" customWidth="1"/>
    <col min="11779" max="11779" width="50.7109375" style="215" customWidth="1"/>
    <col min="11780" max="11781" width="7.7109375" style="215" customWidth="1"/>
    <col min="11782" max="11783" width="10.7109375" style="215" customWidth="1"/>
    <col min="11784" max="12032" width="9.140625" style="215"/>
    <col min="12033" max="12033" width="3.7109375" style="215" customWidth="1"/>
    <col min="12034" max="12034" width="14.7109375" style="215" customWidth="1"/>
    <col min="12035" max="12035" width="50.7109375" style="215" customWidth="1"/>
    <col min="12036" max="12037" width="7.7109375" style="215" customWidth="1"/>
    <col min="12038" max="12039" width="10.7109375" style="215" customWidth="1"/>
    <col min="12040" max="12288" width="9.140625" style="215"/>
    <col min="12289" max="12289" width="3.7109375" style="215" customWidth="1"/>
    <col min="12290" max="12290" width="14.7109375" style="215" customWidth="1"/>
    <col min="12291" max="12291" width="50.7109375" style="215" customWidth="1"/>
    <col min="12292" max="12293" width="7.7109375" style="215" customWidth="1"/>
    <col min="12294" max="12295" width="10.7109375" style="215" customWidth="1"/>
    <col min="12296" max="12544" width="9.140625" style="215"/>
    <col min="12545" max="12545" width="3.7109375" style="215" customWidth="1"/>
    <col min="12546" max="12546" width="14.7109375" style="215" customWidth="1"/>
    <col min="12547" max="12547" width="50.7109375" style="215" customWidth="1"/>
    <col min="12548" max="12549" width="7.7109375" style="215" customWidth="1"/>
    <col min="12550" max="12551" width="10.7109375" style="215" customWidth="1"/>
    <col min="12552" max="12800" width="9.140625" style="215"/>
    <col min="12801" max="12801" width="3.7109375" style="215" customWidth="1"/>
    <col min="12802" max="12802" width="14.7109375" style="215" customWidth="1"/>
    <col min="12803" max="12803" width="50.7109375" style="215" customWidth="1"/>
    <col min="12804" max="12805" width="7.7109375" style="215" customWidth="1"/>
    <col min="12806" max="12807" width="10.7109375" style="215" customWidth="1"/>
    <col min="12808" max="13056" width="9.140625" style="215"/>
    <col min="13057" max="13057" width="3.7109375" style="215" customWidth="1"/>
    <col min="13058" max="13058" width="14.7109375" style="215" customWidth="1"/>
    <col min="13059" max="13059" width="50.7109375" style="215" customWidth="1"/>
    <col min="13060" max="13061" width="7.7109375" style="215" customWidth="1"/>
    <col min="13062" max="13063" width="10.7109375" style="215" customWidth="1"/>
    <col min="13064" max="13312" width="9.140625" style="215"/>
    <col min="13313" max="13313" width="3.7109375" style="215" customWidth="1"/>
    <col min="13314" max="13314" width="14.7109375" style="215" customWidth="1"/>
    <col min="13315" max="13315" width="50.7109375" style="215" customWidth="1"/>
    <col min="13316" max="13317" width="7.7109375" style="215" customWidth="1"/>
    <col min="13318" max="13319" width="10.7109375" style="215" customWidth="1"/>
    <col min="13320" max="13568" width="9.140625" style="215"/>
    <col min="13569" max="13569" width="3.7109375" style="215" customWidth="1"/>
    <col min="13570" max="13570" width="14.7109375" style="215" customWidth="1"/>
    <col min="13571" max="13571" width="50.7109375" style="215" customWidth="1"/>
    <col min="13572" max="13573" width="7.7109375" style="215" customWidth="1"/>
    <col min="13574" max="13575" width="10.7109375" style="215" customWidth="1"/>
    <col min="13576" max="13824" width="9.140625" style="215"/>
    <col min="13825" max="13825" width="3.7109375" style="215" customWidth="1"/>
    <col min="13826" max="13826" width="14.7109375" style="215" customWidth="1"/>
    <col min="13827" max="13827" width="50.7109375" style="215" customWidth="1"/>
    <col min="13828" max="13829" width="7.7109375" style="215" customWidth="1"/>
    <col min="13830" max="13831" width="10.7109375" style="215" customWidth="1"/>
    <col min="13832" max="14080" width="9.140625" style="215"/>
    <col min="14081" max="14081" width="3.7109375" style="215" customWidth="1"/>
    <col min="14082" max="14082" width="14.7109375" style="215" customWidth="1"/>
    <col min="14083" max="14083" width="50.7109375" style="215" customWidth="1"/>
    <col min="14084" max="14085" width="7.7109375" style="215" customWidth="1"/>
    <col min="14086" max="14087" width="10.7109375" style="215" customWidth="1"/>
    <col min="14088" max="14336" width="9.140625" style="215"/>
    <col min="14337" max="14337" width="3.7109375" style="215" customWidth="1"/>
    <col min="14338" max="14338" width="14.7109375" style="215" customWidth="1"/>
    <col min="14339" max="14339" width="50.7109375" style="215" customWidth="1"/>
    <col min="14340" max="14341" width="7.7109375" style="215" customWidth="1"/>
    <col min="14342" max="14343" width="10.7109375" style="215" customWidth="1"/>
    <col min="14344" max="14592" width="9.140625" style="215"/>
    <col min="14593" max="14593" width="3.7109375" style="215" customWidth="1"/>
    <col min="14594" max="14594" width="14.7109375" style="215" customWidth="1"/>
    <col min="14595" max="14595" width="50.7109375" style="215" customWidth="1"/>
    <col min="14596" max="14597" width="7.7109375" style="215" customWidth="1"/>
    <col min="14598" max="14599" width="10.7109375" style="215" customWidth="1"/>
    <col min="14600" max="14848" width="9.140625" style="215"/>
    <col min="14849" max="14849" width="3.7109375" style="215" customWidth="1"/>
    <col min="14850" max="14850" width="14.7109375" style="215" customWidth="1"/>
    <col min="14851" max="14851" width="50.7109375" style="215" customWidth="1"/>
    <col min="14852" max="14853" width="7.7109375" style="215" customWidth="1"/>
    <col min="14854" max="14855" width="10.7109375" style="215" customWidth="1"/>
    <col min="14856" max="15104" width="9.140625" style="215"/>
    <col min="15105" max="15105" width="3.7109375" style="215" customWidth="1"/>
    <col min="15106" max="15106" width="14.7109375" style="215" customWidth="1"/>
    <col min="15107" max="15107" width="50.7109375" style="215" customWidth="1"/>
    <col min="15108" max="15109" width="7.7109375" style="215" customWidth="1"/>
    <col min="15110" max="15111" width="10.7109375" style="215" customWidth="1"/>
    <col min="15112" max="15360" width="9.140625" style="215"/>
    <col min="15361" max="15361" width="3.7109375" style="215" customWidth="1"/>
    <col min="15362" max="15362" width="14.7109375" style="215" customWidth="1"/>
    <col min="15363" max="15363" width="50.7109375" style="215" customWidth="1"/>
    <col min="15364" max="15365" width="7.7109375" style="215" customWidth="1"/>
    <col min="15366" max="15367" width="10.7109375" style="215" customWidth="1"/>
    <col min="15368" max="15616" width="9.140625" style="215"/>
    <col min="15617" max="15617" width="3.7109375" style="215" customWidth="1"/>
    <col min="15618" max="15618" width="14.7109375" style="215" customWidth="1"/>
    <col min="15619" max="15619" width="50.7109375" style="215" customWidth="1"/>
    <col min="15620" max="15621" width="7.7109375" style="215" customWidth="1"/>
    <col min="15622" max="15623" width="10.7109375" style="215" customWidth="1"/>
    <col min="15624" max="15872" width="9.140625" style="215"/>
    <col min="15873" max="15873" width="3.7109375" style="215" customWidth="1"/>
    <col min="15874" max="15874" width="14.7109375" style="215" customWidth="1"/>
    <col min="15875" max="15875" width="50.7109375" style="215" customWidth="1"/>
    <col min="15876" max="15877" width="7.7109375" style="215" customWidth="1"/>
    <col min="15878" max="15879" width="10.7109375" style="215" customWidth="1"/>
    <col min="15880" max="16128" width="9.140625" style="215"/>
    <col min="16129" max="16129" width="3.7109375" style="215" customWidth="1"/>
    <col min="16130" max="16130" width="14.7109375" style="215" customWidth="1"/>
    <col min="16131" max="16131" width="50.7109375" style="215" customWidth="1"/>
    <col min="16132" max="16133" width="7.7109375" style="215" customWidth="1"/>
    <col min="16134" max="16135" width="10.7109375" style="215" customWidth="1"/>
    <col min="16136" max="16384" width="9.140625" style="215"/>
  </cols>
  <sheetData>
    <row r="1" spans="1:7" ht="12" thickBot="1" x14ac:dyDescent="0.25">
      <c r="A1" s="279"/>
      <c r="B1" s="280"/>
      <c r="C1" s="280"/>
      <c r="D1" s="280"/>
      <c r="E1" s="280"/>
      <c r="F1" s="280"/>
      <c r="G1" s="274"/>
    </row>
    <row r="2" spans="1:7" x14ac:dyDescent="0.2">
      <c r="A2" s="281" t="s">
        <v>810</v>
      </c>
      <c r="B2" s="275"/>
      <c r="C2" s="275"/>
      <c r="D2" s="242" t="s">
        <v>107</v>
      </c>
      <c r="E2" s="242" t="s">
        <v>690</v>
      </c>
      <c r="F2" s="242" t="s">
        <v>691</v>
      </c>
      <c r="G2" s="242" t="s">
        <v>692</v>
      </c>
    </row>
    <row r="3" spans="1:7" x14ac:dyDescent="0.2">
      <c r="B3" s="215" t="s">
        <v>811</v>
      </c>
      <c r="C3" s="215" t="s">
        <v>812</v>
      </c>
      <c r="D3" s="268">
        <v>6.4000000000000001E-2</v>
      </c>
      <c r="E3" s="215" t="s">
        <v>140</v>
      </c>
      <c r="F3" s="268"/>
      <c r="G3" s="268">
        <f>D3*F3</f>
        <v>0</v>
      </c>
    </row>
    <row r="4" spans="1:7" x14ac:dyDescent="0.2">
      <c r="C4" s="215" t="s">
        <v>813</v>
      </c>
      <c r="D4" s="268"/>
      <c r="F4" s="268"/>
      <c r="G4" s="268"/>
    </row>
    <row r="5" spans="1:7" x14ac:dyDescent="0.2">
      <c r="C5" s="215" t="s">
        <v>814</v>
      </c>
      <c r="D5" s="268">
        <v>1</v>
      </c>
      <c r="E5" s="215" t="s">
        <v>551</v>
      </c>
      <c r="F5" s="268"/>
      <c r="G5" s="268">
        <f>D5*F5</f>
        <v>0</v>
      </c>
    </row>
    <row r="6" spans="1:7" x14ac:dyDescent="0.2">
      <c r="C6" s="215" t="s">
        <v>815</v>
      </c>
      <c r="D6" s="268"/>
      <c r="F6" s="268"/>
      <c r="G6" s="268"/>
    </row>
    <row r="7" spans="1:7" x14ac:dyDescent="0.2">
      <c r="B7" s="215" t="s">
        <v>816</v>
      </c>
      <c r="C7" s="278" t="s">
        <v>817</v>
      </c>
      <c r="D7" s="268">
        <v>5.95</v>
      </c>
      <c r="E7" s="215" t="s">
        <v>124</v>
      </c>
      <c r="F7" s="268"/>
      <c r="G7" s="268">
        <f>D7*F7</f>
        <v>0</v>
      </c>
    </row>
    <row r="8" spans="1:7" x14ac:dyDescent="0.2">
      <c r="C8" s="278" t="s">
        <v>818</v>
      </c>
      <c r="D8" s="268"/>
      <c r="F8" s="268"/>
      <c r="G8" s="268"/>
    </row>
    <row r="9" spans="1:7" x14ac:dyDescent="0.2">
      <c r="B9" s="215" t="s">
        <v>819</v>
      </c>
      <c r="C9" s="278" t="s">
        <v>820</v>
      </c>
      <c r="D9" s="268">
        <v>16</v>
      </c>
      <c r="E9" s="215" t="s">
        <v>140</v>
      </c>
      <c r="F9" s="268"/>
      <c r="G9" s="268">
        <f>D9*F9</f>
        <v>0</v>
      </c>
    </row>
    <row r="10" spans="1:7" x14ac:dyDescent="0.2">
      <c r="C10" s="278" t="s">
        <v>821</v>
      </c>
      <c r="D10" s="268"/>
      <c r="F10" s="268"/>
      <c r="G10" s="268"/>
    </row>
    <row r="11" spans="1:7" x14ac:dyDescent="0.2">
      <c r="B11" s="215" t="s">
        <v>822</v>
      </c>
      <c r="C11" s="278" t="s">
        <v>823</v>
      </c>
      <c r="D11" s="268">
        <v>0.21</v>
      </c>
      <c r="E11" s="215" t="s">
        <v>124</v>
      </c>
      <c r="F11" s="268"/>
      <c r="G11" s="268">
        <f>D11*F11</f>
        <v>0</v>
      </c>
    </row>
    <row r="12" spans="1:7" x14ac:dyDescent="0.2">
      <c r="C12" s="278" t="s">
        <v>824</v>
      </c>
      <c r="D12" s="268"/>
      <c r="F12" s="268"/>
      <c r="G12" s="268"/>
    </row>
    <row r="13" spans="1:7" x14ac:dyDescent="0.2">
      <c r="B13" s="215" t="s">
        <v>825</v>
      </c>
      <c r="C13" s="278" t="s">
        <v>826</v>
      </c>
      <c r="D13" s="268">
        <v>111</v>
      </c>
      <c r="E13" s="215" t="s">
        <v>140</v>
      </c>
      <c r="F13" s="268"/>
      <c r="G13" s="268">
        <f>D13*F13</f>
        <v>0</v>
      </c>
    </row>
    <row r="14" spans="1:7" x14ac:dyDescent="0.2">
      <c r="C14" s="278" t="s">
        <v>827</v>
      </c>
      <c r="D14" s="268"/>
      <c r="F14" s="268"/>
      <c r="G14" s="268"/>
    </row>
    <row r="15" spans="1:7" x14ac:dyDescent="0.2">
      <c r="B15" s="215" t="s">
        <v>828</v>
      </c>
      <c r="C15" s="278" t="s">
        <v>829</v>
      </c>
      <c r="D15" s="268">
        <v>4.4400000000000004</v>
      </c>
      <c r="E15" s="215" t="s">
        <v>124</v>
      </c>
      <c r="F15" s="268"/>
      <c r="G15" s="268">
        <f>D15*F15</f>
        <v>0</v>
      </c>
    </row>
    <row r="16" spans="1:7" x14ac:dyDescent="0.2">
      <c r="C16" s="278" t="s">
        <v>830</v>
      </c>
      <c r="D16" s="268"/>
      <c r="F16" s="268"/>
      <c r="G16" s="268"/>
    </row>
    <row r="17" spans="2:7" x14ac:dyDescent="0.2">
      <c r="B17" s="215" t="s">
        <v>831</v>
      </c>
      <c r="C17" s="215" t="s">
        <v>832</v>
      </c>
      <c r="D17" s="268">
        <v>17.920000000000002</v>
      </c>
      <c r="E17" s="268" t="s">
        <v>257</v>
      </c>
      <c r="F17" s="268"/>
      <c r="G17" s="268">
        <f>D17*F17</f>
        <v>0</v>
      </c>
    </row>
    <row r="18" spans="2:7" x14ac:dyDescent="0.2">
      <c r="C18" s="215" t="s">
        <v>833</v>
      </c>
      <c r="D18" s="268"/>
      <c r="E18" s="268"/>
      <c r="F18" s="268"/>
      <c r="G18" s="268"/>
    </row>
    <row r="19" spans="2:7" x14ac:dyDescent="0.2">
      <c r="B19" s="215" t="s">
        <v>834</v>
      </c>
      <c r="C19" s="215" t="s">
        <v>835</v>
      </c>
      <c r="D19" s="268">
        <v>17.920000000000002</v>
      </c>
      <c r="E19" s="268" t="s">
        <v>257</v>
      </c>
      <c r="F19" s="268"/>
      <c r="G19" s="268">
        <f>D19*F19</f>
        <v>0</v>
      </c>
    </row>
    <row r="20" spans="2:7" x14ac:dyDescent="0.2">
      <c r="C20" s="215" t="s">
        <v>833</v>
      </c>
      <c r="D20" s="268"/>
      <c r="E20" s="268"/>
      <c r="F20" s="268"/>
      <c r="G20" s="268"/>
    </row>
    <row r="21" spans="2:7" x14ac:dyDescent="0.2">
      <c r="C21" s="215" t="s">
        <v>836</v>
      </c>
      <c r="D21" s="268">
        <v>17.920000000000002</v>
      </c>
      <c r="E21" s="215" t="s">
        <v>257</v>
      </c>
      <c r="F21" s="268"/>
      <c r="G21" s="268">
        <f>D21*F21</f>
        <v>0</v>
      </c>
    </row>
    <row r="22" spans="2:7" x14ac:dyDescent="0.2">
      <c r="C22" s="215" t="s">
        <v>837</v>
      </c>
      <c r="D22" s="268"/>
      <c r="F22" s="268"/>
      <c r="G22" s="268"/>
    </row>
    <row r="23" spans="2:7" x14ac:dyDescent="0.2">
      <c r="B23" s="215" t="s">
        <v>838</v>
      </c>
      <c r="C23" s="215" t="s">
        <v>839</v>
      </c>
      <c r="D23" s="268">
        <v>22.4</v>
      </c>
      <c r="E23" s="215" t="s">
        <v>124</v>
      </c>
      <c r="F23" s="268"/>
      <c r="G23" s="268">
        <f>D23*F23</f>
        <v>0</v>
      </c>
    </row>
    <row r="24" spans="2:7" x14ac:dyDescent="0.2">
      <c r="C24" s="278" t="s">
        <v>840</v>
      </c>
      <c r="D24" s="268"/>
      <c r="F24" s="268"/>
      <c r="G24" s="268"/>
    </row>
    <row r="25" spans="2:7" x14ac:dyDescent="0.2">
      <c r="B25" s="215" t="s">
        <v>841</v>
      </c>
      <c r="C25" s="215" t="s">
        <v>842</v>
      </c>
      <c r="D25" s="268">
        <v>5.95</v>
      </c>
      <c r="E25" s="215" t="s">
        <v>124</v>
      </c>
      <c r="F25" s="268"/>
      <c r="G25" s="268">
        <f>D25*F25</f>
        <v>0</v>
      </c>
    </row>
    <row r="26" spans="2:7" x14ac:dyDescent="0.2">
      <c r="C26" s="278" t="s">
        <v>843</v>
      </c>
      <c r="D26" s="268"/>
      <c r="F26" s="268"/>
      <c r="G26" s="268"/>
    </row>
    <row r="27" spans="2:7" x14ac:dyDescent="0.2">
      <c r="B27" s="215" t="s">
        <v>844</v>
      </c>
      <c r="C27" s="278" t="s">
        <v>845</v>
      </c>
      <c r="D27" s="268">
        <v>16.45</v>
      </c>
      <c r="E27" s="215" t="s">
        <v>124</v>
      </c>
      <c r="F27" s="268"/>
      <c r="G27" s="268">
        <f>D27*F27</f>
        <v>0</v>
      </c>
    </row>
    <row r="28" spans="2:7" x14ac:dyDescent="0.2">
      <c r="C28" s="278" t="s">
        <v>846</v>
      </c>
      <c r="D28" s="268"/>
      <c r="F28" s="268"/>
      <c r="G28" s="268"/>
    </row>
    <row r="29" spans="2:7" x14ac:dyDescent="0.2">
      <c r="C29" s="278" t="s">
        <v>847</v>
      </c>
      <c r="D29" s="268">
        <v>3.1</v>
      </c>
      <c r="E29" s="215" t="s">
        <v>199</v>
      </c>
      <c r="F29" s="268"/>
      <c r="G29" s="268">
        <f>D29*F29</f>
        <v>0</v>
      </c>
    </row>
    <row r="30" spans="2:7" ht="12.75" x14ac:dyDescent="0.2">
      <c r="B30"/>
      <c r="C30" s="278" t="s">
        <v>848</v>
      </c>
      <c r="D30" s="268"/>
      <c r="F30" s="268"/>
      <c r="G30" s="268"/>
    </row>
    <row r="31" spans="2:7" x14ac:dyDescent="0.2">
      <c r="B31" s="215" t="s">
        <v>849</v>
      </c>
      <c r="C31" s="278" t="s">
        <v>850</v>
      </c>
      <c r="D31" s="268">
        <v>2.1</v>
      </c>
      <c r="E31" s="215" t="s">
        <v>124</v>
      </c>
      <c r="F31" s="268"/>
      <c r="G31" s="268">
        <f>D31*F31</f>
        <v>0</v>
      </c>
    </row>
    <row r="32" spans="2:7" x14ac:dyDescent="0.2">
      <c r="C32" s="278" t="s">
        <v>851</v>
      </c>
      <c r="D32" s="268"/>
      <c r="F32" s="268"/>
      <c r="G32" s="268"/>
    </row>
    <row r="33" spans="1:7" x14ac:dyDescent="0.2">
      <c r="C33" s="278" t="s">
        <v>852</v>
      </c>
      <c r="D33" s="268">
        <v>0.21</v>
      </c>
      <c r="E33" s="215" t="s">
        <v>257</v>
      </c>
      <c r="F33" s="268"/>
      <c r="G33" s="268">
        <f>D33*F33</f>
        <v>0</v>
      </c>
    </row>
    <row r="34" spans="1:7" x14ac:dyDescent="0.2">
      <c r="C34" s="278" t="s">
        <v>824</v>
      </c>
      <c r="D34" s="268"/>
      <c r="F34" s="268"/>
      <c r="G34" s="268"/>
    </row>
    <row r="35" spans="1:7" x14ac:dyDescent="0.2">
      <c r="B35" s="215" t="s">
        <v>853</v>
      </c>
      <c r="C35" s="278" t="s">
        <v>854</v>
      </c>
      <c r="D35" s="268">
        <v>14.35</v>
      </c>
      <c r="E35" s="215" t="s">
        <v>124</v>
      </c>
      <c r="F35" s="268"/>
      <c r="G35" s="268">
        <f>D35*F35</f>
        <v>0</v>
      </c>
    </row>
    <row r="36" spans="1:7" x14ac:dyDescent="0.2">
      <c r="C36" s="278" t="s">
        <v>855</v>
      </c>
      <c r="D36" s="268"/>
      <c r="F36" s="268"/>
      <c r="G36" s="268"/>
    </row>
    <row r="37" spans="1:7" ht="22.5" x14ac:dyDescent="0.2">
      <c r="C37" s="278" t="s">
        <v>856</v>
      </c>
      <c r="D37" s="268">
        <v>1.4</v>
      </c>
      <c r="E37" s="215" t="s">
        <v>199</v>
      </c>
      <c r="F37" s="268"/>
      <c r="G37" s="268">
        <f>D37*F37</f>
        <v>0</v>
      </c>
    </row>
    <row r="38" spans="1:7" x14ac:dyDescent="0.2">
      <c r="C38" s="278" t="s">
        <v>857</v>
      </c>
      <c r="D38" s="268"/>
      <c r="F38" s="268"/>
      <c r="G38" s="268"/>
    </row>
    <row r="39" spans="1:7" x14ac:dyDescent="0.2">
      <c r="B39" s="215" t="s">
        <v>849</v>
      </c>
      <c r="C39" s="278" t="s">
        <v>858</v>
      </c>
      <c r="D39" s="268">
        <v>14.35</v>
      </c>
      <c r="E39" s="215" t="s">
        <v>124</v>
      </c>
      <c r="F39" s="268"/>
      <c r="G39" s="268">
        <f>D39*F39</f>
        <v>0</v>
      </c>
    </row>
    <row r="40" spans="1:7" x14ac:dyDescent="0.2">
      <c r="C40" s="278" t="s">
        <v>855</v>
      </c>
      <c r="D40" s="268"/>
      <c r="F40" s="268"/>
      <c r="G40" s="268"/>
    </row>
    <row r="41" spans="1:7" ht="22.5" x14ac:dyDescent="0.2">
      <c r="C41" s="278" t="s">
        <v>859</v>
      </c>
      <c r="D41" s="268">
        <v>1.7000000000000002</v>
      </c>
      <c r="E41" s="215" t="s">
        <v>199</v>
      </c>
      <c r="F41" s="268"/>
      <c r="G41" s="268">
        <f>D41*F41</f>
        <v>0</v>
      </c>
    </row>
    <row r="42" spans="1:7" x14ac:dyDescent="0.2">
      <c r="C42" s="278" t="s">
        <v>857</v>
      </c>
      <c r="D42" s="268"/>
      <c r="F42" s="268"/>
      <c r="G42" s="268"/>
    </row>
    <row r="43" spans="1:7" x14ac:dyDescent="0.2">
      <c r="C43" s="278"/>
      <c r="D43" s="268"/>
      <c r="F43" s="268"/>
      <c r="G43" s="268"/>
    </row>
    <row r="44" spans="1:7" x14ac:dyDescent="0.2">
      <c r="E44" s="268"/>
      <c r="F44" s="268"/>
      <c r="G44" s="268"/>
    </row>
    <row r="45" spans="1:7" ht="12" thickBot="1" x14ac:dyDescent="0.25">
      <c r="A45" s="279" t="s">
        <v>683</v>
      </c>
      <c r="B45" s="280"/>
      <c r="C45" s="280"/>
      <c r="D45" s="280"/>
      <c r="E45" s="274"/>
      <c r="F45" s="274"/>
      <c r="G45" s="274">
        <f>SUM(G3:G44)</f>
        <v>0</v>
      </c>
    </row>
    <row r="65" spans="4:7" x14ac:dyDescent="0.2">
      <c r="D65" s="275"/>
      <c r="E65" s="275"/>
      <c r="F65" s="268"/>
      <c r="G65" s="268"/>
    </row>
  </sheetData>
  <pageMargins left="0.7" right="0.7" top="0.78740157499999996" bottom="0.78740157499999996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45</vt:i4>
      </vt:variant>
    </vt:vector>
  </HeadingPairs>
  <TitlesOfParts>
    <vt:vector size="54" baseType="lpstr">
      <vt:lpstr>Stavba</vt:lpstr>
      <vt:lpstr>VzorPolozky</vt:lpstr>
      <vt:lpstr>1 1 Pol</vt:lpstr>
      <vt:lpstr>topení</vt:lpstr>
      <vt:lpstr>celkoý list EI</vt:lpstr>
      <vt:lpstr>rekapitulace</vt:lpstr>
      <vt:lpstr>silnoproud</vt:lpstr>
      <vt:lpstr>bleskosvod</vt:lpstr>
      <vt:lpstr>zemní práce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Petr</cp:lastModifiedBy>
  <cp:lastPrinted>2018-03-09T07:34:51Z</cp:lastPrinted>
  <dcterms:created xsi:type="dcterms:W3CDTF">2009-04-08T07:15:50Z</dcterms:created>
  <dcterms:modified xsi:type="dcterms:W3CDTF">2018-03-19T13:22:52Z</dcterms:modified>
</cp:coreProperties>
</file>